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ienFish\Documents\UNM-study\2014FALL-CS591\project_data\report\3rdrun\"/>
    </mc:Choice>
  </mc:AlternateContent>
  <bookViews>
    <workbookView xWindow="0" yWindow="0" windowWidth="16380" windowHeight="8196" tabRatio="753"/>
  </bookViews>
  <sheets>
    <sheet name="graphs" sheetId="1" r:id="rId1"/>
    <sheet name="run-aa" sheetId="2" r:id="rId2"/>
    <sheet name="run-0a" sheetId="3" r:id="rId3"/>
    <sheet name="run-10a" sheetId="4" r:id="rId4"/>
  </sheets>
  <definedNames>
    <definedName name="grid">'run-aa'!$B$22</definedName>
  </definedNames>
  <calcPr calcId="152511" iterateDelta="1E-4"/>
</workbook>
</file>

<file path=xl/calcChain.xml><?xml version="1.0" encoding="utf-8"?>
<calcChain xmlns="http://schemas.openxmlformats.org/spreadsheetml/2006/main">
  <c r="W26" i="4" l="1"/>
  <c r="X26" i="4"/>
  <c r="Y17" i="4"/>
  <c r="Y18" i="4"/>
  <c r="Y19" i="4"/>
  <c r="Y20" i="4"/>
  <c r="Y21" i="4"/>
  <c r="Y22" i="4"/>
  <c r="Y23" i="4"/>
  <c r="Y24" i="4"/>
  <c r="Y25" i="4"/>
  <c r="Y16" i="4"/>
  <c r="X195" i="4"/>
  <c r="X196" i="4" s="1"/>
  <c r="W195" i="4"/>
  <c r="W196" i="4" s="1"/>
  <c r="AC194" i="4"/>
  <c r="AD194" i="4" s="1"/>
  <c r="Y194" i="4"/>
  <c r="AC193" i="4"/>
  <c r="AD193" i="4" s="1"/>
  <c r="Y193" i="4"/>
  <c r="AC192" i="4"/>
  <c r="AD192" i="4" s="1"/>
  <c r="Y192" i="4"/>
  <c r="AC191" i="4"/>
  <c r="AD191" i="4" s="1"/>
  <c r="Y191" i="4"/>
  <c r="AC190" i="4"/>
  <c r="AD190" i="4" s="1"/>
  <c r="Y190" i="4"/>
  <c r="AC189" i="4"/>
  <c r="AD189" i="4" s="1"/>
  <c r="Y189" i="4"/>
  <c r="AC188" i="4"/>
  <c r="AD188" i="4" s="1"/>
  <c r="Y188" i="4"/>
  <c r="AC187" i="4"/>
  <c r="AD187" i="4" s="1"/>
  <c r="Y187" i="4"/>
  <c r="AC186" i="4"/>
  <c r="AD186" i="4" s="1"/>
  <c r="Y186" i="4"/>
  <c r="AC185" i="4"/>
  <c r="AD185" i="4" s="1"/>
  <c r="Y185" i="4"/>
  <c r="X182" i="4"/>
  <c r="X183" i="4" s="1"/>
  <c r="W182" i="4"/>
  <c r="W183" i="4" s="1"/>
  <c r="AC181" i="4"/>
  <c r="AD181" i="4" s="1"/>
  <c r="Y181" i="4"/>
  <c r="AC180" i="4"/>
  <c r="AD180" i="4" s="1"/>
  <c r="Y180" i="4"/>
  <c r="AC179" i="4"/>
  <c r="AD179" i="4" s="1"/>
  <c r="Y179" i="4"/>
  <c r="AC178" i="4"/>
  <c r="AD178" i="4" s="1"/>
  <c r="Y178" i="4"/>
  <c r="AC177" i="4"/>
  <c r="AD177" i="4" s="1"/>
  <c r="Y177" i="4"/>
  <c r="AD176" i="4"/>
  <c r="AC176" i="4"/>
  <c r="Y176" i="4"/>
  <c r="AC175" i="4"/>
  <c r="AD175" i="4" s="1"/>
  <c r="Y175" i="4"/>
  <c r="AC174" i="4"/>
  <c r="AD174" i="4" s="1"/>
  <c r="Y174" i="4"/>
  <c r="AC173" i="4"/>
  <c r="AD173" i="4" s="1"/>
  <c r="Y173" i="4"/>
  <c r="AC172" i="4"/>
  <c r="AD172" i="4" s="1"/>
  <c r="Y172" i="4"/>
  <c r="X169" i="4"/>
  <c r="X170" i="4" s="1"/>
  <c r="W169" i="4"/>
  <c r="W170" i="4" s="1"/>
  <c r="AC168" i="4"/>
  <c r="AD168" i="4" s="1"/>
  <c r="Y168" i="4"/>
  <c r="AC167" i="4"/>
  <c r="AD167" i="4" s="1"/>
  <c r="Y167" i="4"/>
  <c r="AC166" i="4"/>
  <c r="AD166" i="4" s="1"/>
  <c r="Y166" i="4"/>
  <c r="AC165" i="4"/>
  <c r="AD165" i="4" s="1"/>
  <c r="Y165" i="4"/>
  <c r="AC164" i="4"/>
  <c r="AD164" i="4" s="1"/>
  <c r="Y164" i="4"/>
  <c r="AD163" i="4"/>
  <c r="AC163" i="4"/>
  <c r="Y163" i="4"/>
  <c r="AC162" i="4"/>
  <c r="AD162" i="4" s="1"/>
  <c r="Y162" i="4"/>
  <c r="AC161" i="4"/>
  <c r="AD161" i="4" s="1"/>
  <c r="Y161" i="4"/>
  <c r="AC160" i="4"/>
  <c r="AD160" i="4" s="1"/>
  <c r="Y160" i="4"/>
  <c r="AC159" i="4"/>
  <c r="AD159" i="4" s="1"/>
  <c r="Y159" i="4"/>
  <c r="X156" i="4"/>
  <c r="X157" i="4" s="1"/>
  <c r="W156" i="4"/>
  <c r="W157" i="4" s="1"/>
  <c r="AC155" i="4"/>
  <c r="AD155" i="4" s="1"/>
  <c r="Y155" i="4"/>
  <c r="AC154" i="4"/>
  <c r="AD154" i="4" s="1"/>
  <c r="Y154" i="4"/>
  <c r="AC153" i="4"/>
  <c r="AD153" i="4" s="1"/>
  <c r="Y153" i="4"/>
  <c r="AC152" i="4"/>
  <c r="AD152" i="4" s="1"/>
  <c r="Y152" i="4"/>
  <c r="AC151" i="4"/>
  <c r="AD151" i="4" s="1"/>
  <c r="Y151" i="4"/>
  <c r="AD150" i="4"/>
  <c r="AC150" i="4"/>
  <c r="Y150" i="4"/>
  <c r="AC149" i="4"/>
  <c r="AD149" i="4" s="1"/>
  <c r="Y149" i="4"/>
  <c r="AC148" i="4"/>
  <c r="AD148" i="4" s="1"/>
  <c r="Y148" i="4"/>
  <c r="AC147" i="4"/>
  <c r="AD147" i="4" s="1"/>
  <c r="Y147" i="4"/>
  <c r="AC146" i="4"/>
  <c r="AD146" i="4" s="1"/>
  <c r="Y146" i="4"/>
  <c r="X143" i="4"/>
  <c r="X144" i="4" s="1"/>
  <c r="W143" i="4"/>
  <c r="W144" i="4" s="1"/>
  <c r="AC142" i="4"/>
  <c r="AD142" i="4" s="1"/>
  <c r="Y142" i="4"/>
  <c r="AC141" i="4"/>
  <c r="AD141" i="4" s="1"/>
  <c r="Y141" i="4"/>
  <c r="AC140" i="4"/>
  <c r="AD140" i="4" s="1"/>
  <c r="Y140" i="4"/>
  <c r="AC139" i="4"/>
  <c r="AD139" i="4" s="1"/>
  <c r="Y139" i="4"/>
  <c r="AC138" i="4"/>
  <c r="AD138" i="4" s="1"/>
  <c r="Y138" i="4"/>
  <c r="AC137" i="4"/>
  <c r="AD137" i="4" s="1"/>
  <c r="Y137" i="4"/>
  <c r="AC136" i="4"/>
  <c r="AD136" i="4" s="1"/>
  <c r="Y136" i="4"/>
  <c r="AC135" i="4"/>
  <c r="AD135" i="4" s="1"/>
  <c r="Y135" i="4"/>
  <c r="AC134" i="4"/>
  <c r="AD134" i="4" s="1"/>
  <c r="Y134" i="4"/>
  <c r="AC133" i="4"/>
  <c r="AD133" i="4" s="1"/>
  <c r="Y133" i="4"/>
  <c r="X130" i="4"/>
  <c r="X131" i="4" s="1"/>
  <c r="W130" i="4"/>
  <c r="W131" i="4" s="1"/>
  <c r="AC129" i="4"/>
  <c r="AD129" i="4" s="1"/>
  <c r="Y129" i="4"/>
  <c r="AD128" i="4"/>
  <c r="AC128" i="4"/>
  <c r="Y128" i="4"/>
  <c r="AC127" i="4"/>
  <c r="AD127" i="4" s="1"/>
  <c r="Y127" i="4"/>
  <c r="AC126" i="4"/>
  <c r="AD126" i="4" s="1"/>
  <c r="Y126" i="4"/>
  <c r="AC125" i="4"/>
  <c r="AD125" i="4" s="1"/>
  <c r="Y125" i="4"/>
  <c r="AC124" i="4"/>
  <c r="AD124" i="4" s="1"/>
  <c r="Y124" i="4"/>
  <c r="AC123" i="4"/>
  <c r="AD123" i="4" s="1"/>
  <c r="Y123" i="4"/>
  <c r="AC122" i="4"/>
  <c r="AD122" i="4" s="1"/>
  <c r="Y122" i="4"/>
  <c r="AC121" i="4"/>
  <c r="AD121" i="4" s="1"/>
  <c r="Y121" i="4"/>
  <c r="AC120" i="4"/>
  <c r="AD120" i="4" s="1"/>
  <c r="Y120" i="4"/>
  <c r="X117" i="4"/>
  <c r="X118" i="4" s="1"/>
  <c r="W117" i="4"/>
  <c r="W118" i="4" s="1"/>
  <c r="AD116" i="4"/>
  <c r="AC116" i="4"/>
  <c r="Y116" i="4"/>
  <c r="AC115" i="4"/>
  <c r="AD115" i="4" s="1"/>
  <c r="Y115" i="4"/>
  <c r="AC114" i="4"/>
  <c r="AD114" i="4" s="1"/>
  <c r="Y114" i="4"/>
  <c r="AC113" i="4"/>
  <c r="AD113" i="4" s="1"/>
  <c r="Y113" i="4"/>
  <c r="AC112" i="4"/>
  <c r="AD112" i="4" s="1"/>
  <c r="Y112" i="4"/>
  <c r="AC111" i="4"/>
  <c r="AD111" i="4" s="1"/>
  <c r="Y111" i="4"/>
  <c r="AC110" i="4"/>
  <c r="AD110" i="4" s="1"/>
  <c r="Y110" i="4"/>
  <c r="AC109" i="4"/>
  <c r="AD109" i="4" s="1"/>
  <c r="Y109" i="4"/>
  <c r="AC108" i="4"/>
  <c r="AD108" i="4" s="1"/>
  <c r="Y108" i="4"/>
  <c r="AC107" i="4"/>
  <c r="AD107" i="4" s="1"/>
  <c r="Y107" i="4"/>
  <c r="X104" i="4"/>
  <c r="X105" i="4" s="1"/>
  <c r="W104" i="4"/>
  <c r="W105" i="4" s="1"/>
  <c r="AC103" i="4"/>
  <c r="AD103" i="4" s="1"/>
  <c r="Y103" i="4"/>
  <c r="AC102" i="4"/>
  <c r="AD102" i="4" s="1"/>
  <c r="Y102" i="4"/>
  <c r="AC101" i="4"/>
  <c r="AD101" i="4" s="1"/>
  <c r="Y101" i="4"/>
  <c r="AC100" i="4"/>
  <c r="AD100" i="4" s="1"/>
  <c r="Y100" i="4"/>
  <c r="AC99" i="4"/>
  <c r="AD99" i="4" s="1"/>
  <c r="Y99" i="4"/>
  <c r="AC98" i="4"/>
  <c r="AD98" i="4" s="1"/>
  <c r="Y98" i="4"/>
  <c r="AC97" i="4"/>
  <c r="AD97" i="4" s="1"/>
  <c r="Y97" i="4"/>
  <c r="AC96" i="4"/>
  <c r="AD96" i="4" s="1"/>
  <c r="Y96" i="4"/>
  <c r="AC95" i="4"/>
  <c r="AD95" i="4" s="1"/>
  <c r="Y95" i="4"/>
  <c r="AC94" i="4"/>
  <c r="AD94" i="4" s="1"/>
  <c r="Y94" i="4"/>
  <c r="Z105" i="4" s="1"/>
  <c r="X91" i="4"/>
  <c r="X92" i="4" s="1"/>
  <c r="W91" i="4"/>
  <c r="W92" i="4" s="1"/>
  <c r="AC90" i="4"/>
  <c r="AD90" i="4" s="1"/>
  <c r="Y90" i="4"/>
  <c r="AC89" i="4"/>
  <c r="AD89" i="4" s="1"/>
  <c r="Y89" i="4"/>
  <c r="AC88" i="4"/>
  <c r="AD88" i="4" s="1"/>
  <c r="Y88" i="4"/>
  <c r="AC87" i="4"/>
  <c r="AD87" i="4" s="1"/>
  <c r="Y87" i="4"/>
  <c r="AC86" i="4"/>
  <c r="AD86" i="4" s="1"/>
  <c r="Y86" i="4"/>
  <c r="AC85" i="4"/>
  <c r="AD85" i="4" s="1"/>
  <c r="Y85" i="4"/>
  <c r="AC84" i="4"/>
  <c r="AD84" i="4" s="1"/>
  <c r="Y84" i="4"/>
  <c r="AC83" i="4"/>
  <c r="AD83" i="4" s="1"/>
  <c r="Y83" i="4"/>
  <c r="AC82" i="4"/>
  <c r="AD82" i="4" s="1"/>
  <c r="Y82" i="4"/>
  <c r="AC81" i="4"/>
  <c r="AD81" i="4" s="1"/>
  <c r="Y81" i="4"/>
  <c r="X78" i="4"/>
  <c r="X79" i="4" s="1"/>
  <c r="W78" i="4"/>
  <c r="W79" i="4" s="1"/>
  <c r="AC77" i="4"/>
  <c r="AD77" i="4" s="1"/>
  <c r="Y77" i="4"/>
  <c r="AC76" i="4"/>
  <c r="AD76" i="4" s="1"/>
  <c r="Y76" i="4"/>
  <c r="AC75" i="4"/>
  <c r="AD75" i="4" s="1"/>
  <c r="Y75" i="4"/>
  <c r="AC74" i="4"/>
  <c r="AD74" i="4" s="1"/>
  <c r="Y74" i="4"/>
  <c r="AC73" i="4"/>
  <c r="AD73" i="4" s="1"/>
  <c r="Y73" i="4"/>
  <c r="AD72" i="4"/>
  <c r="AC72" i="4"/>
  <c r="Y72" i="4"/>
  <c r="AD71" i="4"/>
  <c r="AC71" i="4"/>
  <c r="Y71" i="4"/>
  <c r="AC70" i="4"/>
  <c r="AD70" i="4" s="1"/>
  <c r="Y70" i="4"/>
  <c r="AC69" i="4"/>
  <c r="AD69" i="4" s="1"/>
  <c r="Y69" i="4"/>
  <c r="AC68" i="4"/>
  <c r="AD68" i="4" s="1"/>
  <c r="Y68" i="4"/>
  <c r="X65" i="4"/>
  <c r="X66" i="4" s="1"/>
  <c r="W65" i="4"/>
  <c r="W66" i="4" s="1"/>
  <c r="AC64" i="4"/>
  <c r="AD64" i="4" s="1"/>
  <c r="Y64" i="4"/>
  <c r="AC63" i="4"/>
  <c r="AD63" i="4" s="1"/>
  <c r="Y63" i="4"/>
  <c r="AC62" i="4"/>
  <c r="AD62" i="4" s="1"/>
  <c r="Y62" i="4"/>
  <c r="AC61" i="4"/>
  <c r="AD61" i="4" s="1"/>
  <c r="Y61" i="4"/>
  <c r="AC60" i="4"/>
  <c r="AD60" i="4" s="1"/>
  <c r="Y60" i="4"/>
  <c r="AD59" i="4"/>
  <c r="AC59" i="4"/>
  <c r="Y59" i="4"/>
  <c r="AD58" i="4"/>
  <c r="AC58" i="4"/>
  <c r="Y58" i="4"/>
  <c r="AC57" i="4"/>
  <c r="AD57" i="4" s="1"/>
  <c r="Y57" i="4"/>
  <c r="AC56" i="4"/>
  <c r="AD56" i="4" s="1"/>
  <c r="Y56" i="4"/>
  <c r="AC55" i="4"/>
  <c r="AD55" i="4" s="1"/>
  <c r="Y55" i="4"/>
  <c r="X52" i="4"/>
  <c r="X53" i="4" s="1"/>
  <c r="W52" i="4"/>
  <c r="W53" i="4" s="1"/>
  <c r="AC51" i="4"/>
  <c r="AD51" i="4" s="1"/>
  <c r="Y51" i="4"/>
  <c r="AC50" i="4"/>
  <c r="AD50" i="4" s="1"/>
  <c r="Y50" i="4"/>
  <c r="AC49" i="4"/>
  <c r="AD49" i="4" s="1"/>
  <c r="Y49" i="4"/>
  <c r="AC48" i="4"/>
  <c r="AD48" i="4" s="1"/>
  <c r="Y48" i="4"/>
  <c r="AC47" i="4"/>
  <c r="AD47" i="4" s="1"/>
  <c r="Y47" i="4"/>
  <c r="AD46" i="4"/>
  <c r="AC46" i="4"/>
  <c r="Y46" i="4"/>
  <c r="AD45" i="4"/>
  <c r="AC45" i="4"/>
  <c r="Y45" i="4"/>
  <c r="AC44" i="4"/>
  <c r="AD44" i="4" s="1"/>
  <c r="Y44" i="4"/>
  <c r="AC43" i="4"/>
  <c r="AD43" i="4" s="1"/>
  <c r="Y43" i="4"/>
  <c r="AC42" i="4"/>
  <c r="AD42" i="4" s="1"/>
  <c r="Y42" i="4"/>
  <c r="X39" i="4"/>
  <c r="X40" i="4" s="1"/>
  <c r="W39" i="4"/>
  <c r="W40" i="4" s="1"/>
  <c r="AC38" i="4"/>
  <c r="AD38" i="4" s="1"/>
  <c r="Y38" i="4"/>
  <c r="AC37" i="4"/>
  <c r="AD37" i="4" s="1"/>
  <c r="Y37" i="4"/>
  <c r="AC36" i="4"/>
  <c r="AD36" i="4" s="1"/>
  <c r="Y36" i="4"/>
  <c r="AC35" i="4"/>
  <c r="AD35" i="4" s="1"/>
  <c r="Y35" i="4"/>
  <c r="AC34" i="4"/>
  <c r="AD34" i="4" s="1"/>
  <c r="Y34" i="4"/>
  <c r="AC33" i="4"/>
  <c r="AD33" i="4" s="1"/>
  <c r="Y33" i="4"/>
  <c r="AC32" i="4"/>
  <c r="AD32" i="4" s="1"/>
  <c r="Y32" i="4"/>
  <c r="AC31" i="4"/>
  <c r="AD31" i="4" s="1"/>
  <c r="Y31" i="4"/>
  <c r="AC30" i="4"/>
  <c r="AD30" i="4" s="1"/>
  <c r="Y30" i="4"/>
  <c r="AC29" i="4"/>
  <c r="AD29" i="4" s="1"/>
  <c r="Y29" i="4"/>
  <c r="X27" i="4"/>
  <c r="W27" i="4"/>
  <c r="AC25" i="4"/>
  <c r="AD25" i="4" s="1"/>
  <c r="AC24" i="4"/>
  <c r="AD24" i="4" s="1"/>
  <c r="AC23" i="4"/>
  <c r="AD23" i="4" s="1"/>
  <c r="AC22" i="4"/>
  <c r="AD22" i="4" s="1"/>
  <c r="AC21" i="4"/>
  <c r="AD21" i="4" s="1"/>
  <c r="AC20" i="4"/>
  <c r="AD20" i="4" s="1"/>
  <c r="AC19" i="4"/>
  <c r="AD19" i="4" s="1"/>
  <c r="AC18" i="4"/>
  <c r="AD18" i="4" s="1"/>
  <c r="AC17" i="4"/>
  <c r="AD17" i="4" s="1"/>
  <c r="AC16" i="4"/>
  <c r="AD16" i="4" s="1"/>
  <c r="AC14" i="4"/>
  <c r="AD14" i="4"/>
  <c r="AD4" i="4"/>
  <c r="AD5" i="4"/>
  <c r="AD6" i="4"/>
  <c r="AD7" i="4"/>
  <c r="AD8" i="4"/>
  <c r="AD9" i="4"/>
  <c r="AD10" i="4"/>
  <c r="AD11" i="4"/>
  <c r="AD12" i="4"/>
  <c r="AD3" i="4"/>
  <c r="AC4" i="4"/>
  <c r="AC5" i="4"/>
  <c r="AC6" i="4"/>
  <c r="AC7" i="4"/>
  <c r="AC8" i="4"/>
  <c r="AC9" i="4"/>
  <c r="AC10" i="4"/>
  <c r="AC11" i="4"/>
  <c r="AC12" i="4"/>
  <c r="AC3" i="4"/>
  <c r="Z14" i="4"/>
  <c r="W14" i="4"/>
  <c r="W13" i="4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23" i="1"/>
  <c r="X14" i="4"/>
  <c r="Y14" i="4"/>
  <c r="X13" i="4"/>
  <c r="Y4" i="4"/>
  <c r="Y5" i="4"/>
  <c r="Y6" i="4"/>
  <c r="Y7" i="4"/>
  <c r="Y8" i="4"/>
  <c r="Y9" i="4"/>
  <c r="Y10" i="4"/>
  <c r="Y11" i="4"/>
  <c r="Y12" i="4"/>
  <c r="Y3" i="4"/>
  <c r="H39" i="3"/>
  <c r="H37" i="3"/>
  <c r="H26" i="3"/>
  <c r="H27" i="3"/>
  <c r="H28" i="3"/>
  <c r="H29" i="3"/>
  <c r="H30" i="3"/>
  <c r="H31" i="3"/>
  <c r="H32" i="3"/>
  <c r="H33" i="3"/>
  <c r="H34" i="3"/>
  <c r="H25" i="3"/>
  <c r="I39" i="3"/>
  <c r="I37" i="3"/>
  <c r="I35" i="3"/>
  <c r="I26" i="3"/>
  <c r="I27" i="3"/>
  <c r="I28" i="3"/>
  <c r="I29" i="3"/>
  <c r="I30" i="3"/>
  <c r="I31" i="3"/>
  <c r="I32" i="3"/>
  <c r="I33" i="3"/>
  <c r="I34" i="3"/>
  <c r="I25" i="3"/>
  <c r="G214" i="4"/>
  <c r="E214" i="4"/>
  <c r="C214" i="4"/>
  <c r="G213" i="4"/>
  <c r="E213" i="4"/>
  <c r="C213" i="4"/>
  <c r="Q212" i="4"/>
  <c r="P212" i="4"/>
  <c r="O212" i="4"/>
  <c r="G212" i="4"/>
  <c r="E212" i="4"/>
  <c r="C212" i="4"/>
  <c r="Q211" i="4"/>
  <c r="P211" i="4"/>
  <c r="O211" i="4"/>
  <c r="G211" i="4"/>
  <c r="E211" i="4"/>
  <c r="C211" i="4"/>
  <c r="H210" i="4"/>
  <c r="F210" i="4"/>
  <c r="D210" i="4"/>
  <c r="H209" i="4"/>
  <c r="F209" i="4"/>
  <c r="D209" i="4"/>
  <c r="H208" i="4"/>
  <c r="F208" i="4"/>
  <c r="D208" i="4"/>
  <c r="H207" i="4"/>
  <c r="F207" i="4"/>
  <c r="D207" i="4"/>
  <c r="H206" i="4"/>
  <c r="F206" i="4"/>
  <c r="D206" i="4"/>
  <c r="B206" i="4"/>
  <c r="H205" i="4"/>
  <c r="F205" i="4"/>
  <c r="D205" i="4"/>
  <c r="H204" i="4"/>
  <c r="F204" i="4"/>
  <c r="D204" i="4"/>
  <c r="H203" i="4"/>
  <c r="F203" i="4"/>
  <c r="D203" i="4"/>
  <c r="H202" i="4"/>
  <c r="F202" i="4"/>
  <c r="D202" i="4"/>
  <c r="H201" i="4"/>
  <c r="H214" i="4" s="1"/>
  <c r="F201" i="4"/>
  <c r="F213" i="4" s="1"/>
  <c r="D201" i="4"/>
  <c r="D213" i="4" s="1"/>
  <c r="J39" i="3"/>
  <c r="F38" i="3"/>
  <c r="J36" i="3"/>
  <c r="D36" i="3"/>
  <c r="J35" i="3"/>
  <c r="J37" i="3" s="1"/>
  <c r="D35" i="3"/>
  <c r="D37" i="3" s="1"/>
  <c r="D38" i="2"/>
  <c r="B38" i="2"/>
  <c r="D37" i="2"/>
  <c r="B37" i="2"/>
  <c r="D36" i="2"/>
  <c r="D35" i="2"/>
  <c r="C29" i="2"/>
  <c r="B22" i="2"/>
  <c r="C28" i="2" s="1"/>
  <c r="A35" i="1"/>
  <c r="A32" i="1"/>
  <c r="A31" i="1"/>
  <c r="A33" i="1" s="1"/>
  <c r="Y196" i="4" l="1"/>
  <c r="Z196" i="4"/>
  <c r="Z183" i="4"/>
  <c r="Y183" i="4"/>
  <c r="Y170" i="4"/>
  <c r="Z170" i="4"/>
  <c r="Z157" i="4"/>
  <c r="Z144" i="4"/>
  <c r="Y144" i="4"/>
  <c r="Z131" i="4"/>
  <c r="Y131" i="4"/>
  <c r="Z118" i="4"/>
  <c r="Z92" i="4"/>
  <c r="Y79" i="4"/>
  <c r="Z79" i="4"/>
  <c r="Z66" i="4"/>
  <c r="Z53" i="4"/>
  <c r="Z40" i="4"/>
  <c r="AD196" i="4"/>
  <c r="AC196" i="4"/>
  <c r="AD183" i="4"/>
  <c r="AC183" i="4"/>
  <c r="AD170" i="4"/>
  <c r="AC170" i="4"/>
  <c r="AD157" i="4"/>
  <c r="AC157" i="4"/>
  <c r="Y157" i="4"/>
  <c r="AD144" i="4"/>
  <c r="AC144" i="4"/>
  <c r="AD131" i="4"/>
  <c r="AC131" i="4"/>
  <c r="AC118" i="4"/>
  <c r="AD118" i="4"/>
  <c r="Y118" i="4"/>
  <c r="AD105" i="4"/>
  <c r="AC105" i="4"/>
  <c r="Y105" i="4"/>
  <c r="AD92" i="4"/>
  <c r="Y92" i="4"/>
  <c r="AC92" i="4"/>
  <c r="AD79" i="4"/>
  <c r="AC79" i="4"/>
  <c r="AD66" i="4"/>
  <c r="AC66" i="4"/>
  <c r="Y66" i="4"/>
  <c r="AD53" i="4"/>
  <c r="AC53" i="4"/>
  <c r="Y53" i="4"/>
  <c r="AD40" i="4"/>
  <c r="AC40" i="4"/>
  <c r="Y40" i="4"/>
  <c r="Z27" i="4"/>
  <c r="AD27" i="4"/>
  <c r="AC27" i="4"/>
  <c r="Y27" i="4"/>
  <c r="E33" i="3"/>
  <c r="F32" i="3" s="1"/>
  <c r="E31" i="3"/>
  <c r="F30" i="3" s="1"/>
  <c r="E29" i="3"/>
  <c r="F28" i="3" s="1"/>
  <c r="E27" i="3"/>
  <c r="F26" i="3" s="1"/>
  <c r="E25" i="3"/>
  <c r="E34" i="3"/>
  <c r="F33" i="3" s="1"/>
  <c r="E32" i="3"/>
  <c r="F31" i="3" s="1"/>
  <c r="E30" i="3"/>
  <c r="F29" i="3" s="1"/>
  <c r="E28" i="3"/>
  <c r="F27" i="3" s="1"/>
  <c r="E26" i="3"/>
  <c r="F25" i="3" s="1"/>
  <c r="K34" i="3"/>
  <c r="L34" i="3" s="1"/>
  <c r="K32" i="3"/>
  <c r="L32" i="3" s="1"/>
  <c r="K30" i="3"/>
  <c r="L30" i="3" s="1"/>
  <c r="K28" i="3"/>
  <c r="L28" i="3" s="1"/>
  <c r="K26" i="3"/>
  <c r="L26" i="3" s="1"/>
  <c r="K33" i="3"/>
  <c r="L33" i="3" s="1"/>
  <c r="K31" i="3"/>
  <c r="L31" i="3" s="1"/>
  <c r="K29" i="3"/>
  <c r="L29" i="3" s="1"/>
  <c r="K27" i="3"/>
  <c r="L27" i="3" s="1"/>
  <c r="K25" i="3"/>
  <c r="C30" i="2"/>
  <c r="C31" i="2"/>
  <c r="H213" i="4"/>
  <c r="D214" i="4"/>
  <c r="C32" i="2"/>
  <c r="C25" i="2"/>
  <c r="C33" i="2"/>
  <c r="C26" i="2"/>
  <c r="C34" i="2"/>
  <c r="C27" i="2"/>
  <c r="F214" i="4"/>
  <c r="E36" i="3" l="1"/>
  <c r="F24" i="3"/>
  <c r="E37" i="3"/>
  <c r="E35" i="3"/>
  <c r="K35" i="3"/>
  <c r="L25" i="3"/>
  <c r="K36" i="3"/>
  <c r="C38" i="2"/>
  <c r="C37" i="2"/>
  <c r="F34" i="3" l="1"/>
  <c r="F35" i="3"/>
  <c r="L35" i="3"/>
  <c r="L38" i="3" s="1"/>
  <c r="L39" i="3" s="1"/>
  <c r="L36" i="3"/>
  <c r="F37" i="3" l="1"/>
</calcChain>
</file>

<file path=xl/sharedStrings.xml><?xml version="1.0" encoding="utf-8"?>
<sst xmlns="http://schemas.openxmlformats.org/spreadsheetml/2006/main" count="201" uniqueCount="46">
  <si>
    <t>signal odds</t>
  </si>
  <si>
    <t>mean request left</t>
  </si>
  <si>
    <t>signal density</t>
  </si>
  <si>
    <t>request-dev</t>
  </si>
  <si>
    <t>signal-dev</t>
  </si>
  <si>
    <t>Requests-left with no Signals</t>
  </si>
  <si>
    <t>KAEPs</t>
  </si>
  <si>
    <t>providers</t>
  </si>
  <si>
    <t>signals</t>
  </si>
  <si>
    <t>requests</t>
  </si>
  <si>
    <t>Grid(48*48)</t>
  </si>
  <si>
    <t>Dns-signal%</t>
  </si>
  <si>
    <t>sum</t>
  </si>
  <si>
    <t>count</t>
  </si>
  <si>
    <t>mean</t>
  </si>
  <si>
    <t>Std-dev</t>
  </si>
  <si>
    <t>deviation</t>
  </si>
  <si>
    <t>(s-mean)^2</t>
  </si>
  <si>
    <t>S-mean</t>
  </si>
  <si>
    <t>Requests-left</t>
  </si>
  <si>
    <t>R-mean</t>
  </si>
  <si>
    <t>(r-mean)^2</t>
  </si>
  <si>
    <t>variance</t>
  </si>
  <si>
    <t>standard deviation</t>
  </si>
  <si>
    <t>forever</t>
  </si>
  <si>
    <t>Life=7</t>
  </si>
  <si>
    <t>Life=15</t>
  </si>
  <si>
    <t>Life=30</t>
  </si>
  <si>
    <t>Req-left</t>
  </si>
  <si>
    <t>Per-sig</t>
  </si>
  <si>
    <t>grid</t>
  </si>
  <si>
    <t>Tot-req</t>
  </si>
  <si>
    <t>Request Satisfied</t>
  </si>
  <si>
    <t>per-sat</t>
  </si>
  <si>
    <t>dns-para</t>
  </si>
  <si>
    <t>die-odds</t>
  </si>
  <si>
    <t>mean(density)</t>
  </si>
  <si>
    <t>stdev(density)</t>
  </si>
  <si>
    <t>mean(req-sat)</t>
  </si>
  <si>
    <t>stdev(req-sat)</t>
  </si>
  <si>
    <t>density</t>
  </si>
  <si>
    <t>req-left</t>
  </si>
  <si>
    <t>req-sat</t>
  </si>
  <si>
    <t>aeps</t>
  </si>
  <si>
    <t>sat-mean</t>
  </si>
  <si>
    <t>sat-stdev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</si>
</sst>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99CC66"/>
      </patternFill>
    </fill>
    <fill>
      <patternFill patternType="solid">
        <fgColor rgb="FF66FF00"/>
        <bgColor rgb="FF92D050"/>
      </patternFill>
    </fill>
    <fill>
      <patternFill patternType="solid">
        <fgColor rgb="FF000000"/>
        <bgColor rgb="FF003300"/>
      </patternFill>
    </fill>
    <fill>
      <patternFill patternType="solid">
        <fgColor rgb="FF99CC66"/>
        <bgColor rgb="FF92D05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rgb="FFFFFF00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10" fontId="0" fillId="0" borderId="0" xfId="0" applyNumberFormat="1"/>
    <xf numFmtId="0" fontId="0" fillId="0" borderId="0" xfId="0" applyFont="1"/>
    <xf numFmtId="2" fontId="0" fillId="0" borderId="0" xfId="0" applyNumberFormat="1"/>
    <xf numFmtId="0" fontId="1" fillId="5" borderId="0" xfId="0" applyFont="1" applyFill="1"/>
    <xf numFmtId="0" fontId="0" fillId="5" borderId="0" xfId="0" applyFill="1"/>
    <xf numFmtId="0" fontId="1" fillId="5" borderId="0" xfId="0" applyFont="1" applyFill="1" applyAlignment="1">
      <alignment horizontal="right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2" borderId="0" xfId="0" applyNumberFormat="1" applyFill="1"/>
    <xf numFmtId="10" fontId="0" fillId="2" borderId="0" xfId="0" applyNumberFormat="1" applyFill="1"/>
    <xf numFmtId="2" fontId="0" fillId="6" borderId="0" xfId="0" applyNumberFormat="1" applyFill="1"/>
    <xf numFmtId="10" fontId="0" fillId="6" borderId="0" xfId="0" applyNumberFormat="1" applyFill="1"/>
    <xf numFmtId="0" fontId="0" fillId="6" borderId="0" xfId="0" applyFill="1"/>
    <xf numFmtId="0" fontId="0" fillId="0" borderId="0" xfId="0" applyAlignment="1">
      <alignment horizontal="center"/>
    </xf>
    <xf numFmtId="0" fontId="0" fillId="7" borderId="0" xfId="0" applyFill="1" applyAlignment="1">
      <alignment horizontal="right"/>
    </xf>
    <xf numFmtId="9" fontId="0" fillId="7" borderId="0" xfId="0" applyNumberFormat="1" applyFill="1"/>
    <xf numFmtId="1" fontId="0" fillId="7" borderId="0" xfId="0" applyNumberFormat="1" applyFill="1" applyAlignment="1">
      <alignment horizontal="right"/>
    </xf>
    <xf numFmtId="10" fontId="0" fillId="7" borderId="0" xfId="0" applyNumberFormat="1" applyFill="1"/>
    <xf numFmtId="10" fontId="0" fillId="8" borderId="0" xfId="0" applyNumberFormat="1" applyFill="1"/>
    <xf numFmtId="10" fontId="0" fillId="9" borderId="0" xfId="0" applyNumberFormat="1" applyFill="1"/>
    <xf numFmtId="10" fontId="0" fillId="10" borderId="0" xfId="0" applyNumberFormat="1" applyFill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10" fontId="0" fillId="0" borderId="0" xfId="0" applyNumberFormat="1" applyBorder="1"/>
    <xf numFmtId="10" fontId="0" fillId="0" borderId="5" xfId="0" applyNumberFormat="1" applyBorder="1"/>
    <xf numFmtId="0" fontId="0" fillId="0" borderId="5" xfId="0" applyBorder="1"/>
    <xf numFmtId="10" fontId="0" fillId="0" borderId="6" xfId="0" applyNumberFormat="1" applyBorder="1"/>
    <xf numFmtId="10" fontId="0" fillId="0" borderId="7" xfId="0" applyNumberFormat="1" applyBorder="1"/>
    <xf numFmtId="0" fontId="0" fillId="0" borderId="7" xfId="0" applyBorder="1"/>
    <xf numFmtId="10" fontId="0" fillId="0" borderId="8" xfId="0" applyNumberFormat="1" applyBorder="1"/>
    <xf numFmtId="0" fontId="0" fillId="11" borderId="0" xfId="0" applyFill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66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9CC66"/>
      <rgbColor rgb="FF808080"/>
      <rgbColor rgb="FF5B9BD5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ED7D31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c:style val="2"/>
  <c:chart>
    <c:autoTitleDeleted val="1"/>
    <c:plotArea>
      <c:layout/>
      <c:lineChart>
        <c:grouping val="standard"/>
        <c:varyColors val="1"/>
        <c:ser>
          <c:idx val="0"/>
          <c:order val="0"/>
          <c:tx>
            <c:strRef>
              <c:f>graphs!$B$1</c:f>
              <c:strCache>
                <c:ptCount val="1"/>
                <c:pt idx="0">
                  <c:v>mean request left</c:v>
                </c:pt>
              </c:strCache>
            </c:strRef>
          </c:tx>
          <c:spPr>
            <a:ln w="28440">
              <a:solidFill>
                <a:srgbClr val="5B9BD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both"/>
            <c:errValType val="cust"/>
            <c:noEndCap val="0"/>
            <c:plus>
              <c:numRef>
                <c:f>graphs!$D$2:$D$12</c:f>
                <c:numCache>
                  <c:formatCode>General</c:formatCode>
                  <c:ptCount val="11"/>
                  <c:pt idx="0">
                    <c:v>5.7735000000000003</c:v>
                  </c:pt>
                  <c:pt idx="1">
                    <c:v>5.8963299999999998</c:v>
                  </c:pt>
                  <c:pt idx="2">
                    <c:v>3.1780499999999998</c:v>
                  </c:pt>
                  <c:pt idx="3">
                    <c:v>4.91709</c:v>
                  </c:pt>
                  <c:pt idx="4">
                    <c:v>5.5617700000000001</c:v>
                  </c:pt>
                  <c:pt idx="5">
                    <c:v>3.36815</c:v>
                  </c:pt>
                  <c:pt idx="6">
                    <c:v>3.29983</c:v>
                  </c:pt>
                  <c:pt idx="7">
                    <c:v>3.7653400000000001</c:v>
                  </c:pt>
                  <c:pt idx="8">
                    <c:v>4.24918</c:v>
                  </c:pt>
                  <c:pt idx="9">
                    <c:v>3.62093</c:v>
                  </c:pt>
                  <c:pt idx="10">
                    <c:v>3.7844709999999999</c:v>
                  </c:pt>
                </c:numCache>
              </c:numRef>
            </c:plus>
            <c:minus>
              <c:numRef>
                <c:f>graphs!$D$2:$D$12</c:f>
                <c:numCache>
                  <c:formatCode>General</c:formatCode>
                  <c:ptCount val="11"/>
                  <c:pt idx="0">
                    <c:v>5.7735000000000003</c:v>
                  </c:pt>
                  <c:pt idx="1">
                    <c:v>5.8963299999999998</c:v>
                  </c:pt>
                  <c:pt idx="2">
                    <c:v>3.1780499999999998</c:v>
                  </c:pt>
                  <c:pt idx="3">
                    <c:v>4.91709</c:v>
                  </c:pt>
                  <c:pt idx="4">
                    <c:v>5.5617700000000001</c:v>
                  </c:pt>
                  <c:pt idx="5">
                    <c:v>3.36815</c:v>
                  </c:pt>
                  <c:pt idx="6">
                    <c:v>3.29983</c:v>
                  </c:pt>
                  <c:pt idx="7">
                    <c:v>3.7653400000000001</c:v>
                  </c:pt>
                  <c:pt idx="8">
                    <c:v>4.24918</c:v>
                  </c:pt>
                  <c:pt idx="9">
                    <c:v>3.62093</c:v>
                  </c:pt>
                  <c:pt idx="10">
                    <c:v>3.7844709999999999</c:v>
                  </c:pt>
                </c:numCache>
              </c:numRef>
            </c:minus>
          </c:errBars>
          <c:cat>
            <c:numRef>
              <c:f>graphs!$A$2:$A$12</c:f>
              <c:numCache>
                <c:formatCode>0.0%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graphs!$B$2:$B$12</c:f>
              <c:numCache>
                <c:formatCode>General</c:formatCode>
                <c:ptCount val="11"/>
                <c:pt idx="0">
                  <c:v>80.599999999999994</c:v>
                </c:pt>
                <c:pt idx="1">
                  <c:v>31.9</c:v>
                </c:pt>
                <c:pt idx="2">
                  <c:v>20.9</c:v>
                </c:pt>
                <c:pt idx="3">
                  <c:v>21.8</c:v>
                </c:pt>
                <c:pt idx="4">
                  <c:v>17.600000000000001</c:v>
                </c:pt>
                <c:pt idx="5">
                  <c:v>13.3</c:v>
                </c:pt>
                <c:pt idx="6">
                  <c:v>14</c:v>
                </c:pt>
                <c:pt idx="7">
                  <c:v>10.199999999999999</c:v>
                </c:pt>
                <c:pt idx="8">
                  <c:v>9.5</c:v>
                </c:pt>
                <c:pt idx="9">
                  <c:v>12</c:v>
                </c:pt>
                <c:pt idx="10">
                  <c:v>11.1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graphs!$C$1</c:f>
              <c:strCache>
                <c:ptCount val="1"/>
                <c:pt idx="0">
                  <c:v>signal density</c:v>
                </c:pt>
              </c:strCache>
            </c:strRef>
          </c:tx>
          <c:spPr>
            <a:ln w="28440">
              <a:solidFill>
                <a:srgbClr val="ED7D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both"/>
            <c:errValType val="cust"/>
            <c:noEndCap val="0"/>
            <c:plus>
              <c:numRef>
                <c:f>graphs!$E$2:$E$12</c:f>
                <c:numCache>
                  <c:formatCode>General</c:formatCode>
                  <c:ptCount val="11"/>
                  <c:pt idx="0">
                    <c:v>0</c:v>
                  </c:pt>
                  <c:pt idx="1">
                    <c:v>3.77712</c:v>
                  </c:pt>
                  <c:pt idx="2">
                    <c:v>4.8545499999999997</c:v>
                  </c:pt>
                  <c:pt idx="3">
                    <c:v>6.8799200000000003</c:v>
                  </c:pt>
                  <c:pt idx="4">
                    <c:v>5.18973</c:v>
                  </c:pt>
                  <c:pt idx="5">
                    <c:v>7.35527</c:v>
                  </c:pt>
                  <c:pt idx="6">
                    <c:v>5.6460400000000002</c:v>
                  </c:pt>
                  <c:pt idx="7">
                    <c:v>5.2504</c:v>
                  </c:pt>
                  <c:pt idx="8">
                    <c:v>6.3429799999999998</c:v>
                  </c:pt>
                  <c:pt idx="9">
                    <c:v>9.3148599999999995</c:v>
                  </c:pt>
                  <c:pt idx="10">
                    <c:v>4.3204900000000004</c:v>
                  </c:pt>
                </c:numCache>
              </c:numRef>
            </c:plus>
            <c:minus>
              <c:numRef>
                <c:f>graphs!$E$2:$E$12</c:f>
                <c:numCache>
                  <c:formatCode>General</c:formatCode>
                  <c:ptCount val="11"/>
                  <c:pt idx="0">
                    <c:v>0</c:v>
                  </c:pt>
                  <c:pt idx="1">
                    <c:v>3.77712</c:v>
                  </c:pt>
                  <c:pt idx="2">
                    <c:v>4.8545499999999997</c:v>
                  </c:pt>
                  <c:pt idx="3">
                    <c:v>6.8799200000000003</c:v>
                  </c:pt>
                  <c:pt idx="4">
                    <c:v>5.18973</c:v>
                  </c:pt>
                  <c:pt idx="5">
                    <c:v>7.35527</c:v>
                  </c:pt>
                  <c:pt idx="6">
                    <c:v>5.6460400000000002</c:v>
                  </c:pt>
                  <c:pt idx="7">
                    <c:v>5.2504</c:v>
                  </c:pt>
                  <c:pt idx="8">
                    <c:v>6.3429799999999998</c:v>
                  </c:pt>
                  <c:pt idx="9">
                    <c:v>9.3148599999999995</c:v>
                  </c:pt>
                  <c:pt idx="10">
                    <c:v>4.3204900000000004</c:v>
                  </c:pt>
                </c:numCache>
              </c:numRef>
            </c:minus>
          </c:errBars>
          <c:cat>
            <c:numRef>
              <c:f>graphs!$A$2:$A$12</c:f>
              <c:numCache>
                <c:formatCode>0.0%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graphs!$C$2:$C$12</c:f>
              <c:numCache>
                <c:formatCode>General</c:formatCode>
                <c:ptCount val="11"/>
                <c:pt idx="0">
                  <c:v>0</c:v>
                </c:pt>
                <c:pt idx="1">
                  <c:v>27.4</c:v>
                </c:pt>
                <c:pt idx="2">
                  <c:v>37.299999999999997</c:v>
                </c:pt>
                <c:pt idx="3">
                  <c:v>48</c:v>
                </c:pt>
                <c:pt idx="4">
                  <c:v>64.599999999999994</c:v>
                </c:pt>
                <c:pt idx="5">
                  <c:v>66.900000000000006</c:v>
                </c:pt>
                <c:pt idx="6">
                  <c:v>69.099999999999994</c:v>
                </c:pt>
                <c:pt idx="7">
                  <c:v>71.7</c:v>
                </c:pt>
                <c:pt idx="8">
                  <c:v>75.7</c:v>
                </c:pt>
                <c:pt idx="9">
                  <c:v>78.099999999999994</c:v>
                </c:pt>
                <c:pt idx="10">
                  <c:v>83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9677056"/>
        <c:axId val="430687200"/>
      </c:lineChart>
      <c:catAx>
        <c:axId val="4296770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crossAx val="430687200"/>
        <c:crosses val="autoZero"/>
        <c:auto val="1"/>
        <c:lblAlgn val="ctr"/>
        <c:lblOffset val="100"/>
        <c:noMultiLvlLbl val="1"/>
      </c:catAx>
      <c:valAx>
        <c:axId val="43068720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6480">
            <a:noFill/>
          </a:ln>
        </c:spPr>
        <c:crossAx val="429677056"/>
        <c:crossesAt val="0"/>
        <c:crossBetween val="between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>
          <a:noFill/>
        </a:ln>
      </c:spPr>
    </c:legend>
    <c:plotVisOnly val="1"/>
    <c:dispBlanksAs val="zero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 sz="1400" b="1">
                <a:solidFill>
                  <a:srgbClr val="595959"/>
                </a:solidFill>
                <a:latin typeface="Calibri"/>
              </a:rPr>
              <a:t>Requests-left with no Signals</a:t>
            </a:r>
          </a:p>
        </c:rich>
      </c:tx>
      <c:layout/>
      <c:overlay val="1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graphs!$A$20</c:f>
              <c:strCache>
                <c:ptCount val="1"/>
                <c:pt idx="0">
                  <c:v>Requests-left with no Signals</c:v>
                </c:pt>
              </c:strCache>
            </c:strRef>
          </c:tx>
          <c:spPr>
            <a:ln w="28440">
              <a:solidFill>
                <a:srgbClr val="5B9BD5"/>
              </a:solidFill>
              <a:round/>
            </a:ln>
          </c:spPr>
          <c:marker>
            <c:symbol val="diamond"/>
            <c:size val="7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both"/>
            <c:errValType val="cust"/>
            <c:noEndCap val="0"/>
            <c:plus>
              <c:numRef>
                <c:f>graphs!$A$35</c:f>
                <c:numCache>
                  <c:formatCode>General</c:formatCode>
                  <c:ptCount val="1"/>
                  <c:pt idx="0">
                    <c:v>5.7773504115448784</c:v>
                  </c:pt>
                </c:numCache>
              </c:numRef>
            </c:plus>
            <c:minus>
              <c:numRef>
                <c:f>graphs!$A$35</c:f>
                <c:numCache>
                  <c:formatCode>General</c:formatCode>
                  <c:ptCount val="1"/>
                  <c:pt idx="0">
                    <c:v>5.7773504115448784</c:v>
                  </c:pt>
                </c:numCache>
              </c:numRef>
            </c:minus>
          </c:errBars>
          <c:val>
            <c:numRef>
              <c:f>graphs!$A$21:$A$30</c:f>
              <c:numCache>
                <c:formatCode>General</c:formatCode>
                <c:ptCount val="10"/>
                <c:pt idx="0">
                  <c:v>86</c:v>
                </c:pt>
                <c:pt idx="1">
                  <c:v>80</c:v>
                </c:pt>
                <c:pt idx="2">
                  <c:v>89</c:v>
                </c:pt>
                <c:pt idx="3">
                  <c:v>85</c:v>
                </c:pt>
                <c:pt idx="4">
                  <c:v>72</c:v>
                </c:pt>
                <c:pt idx="5">
                  <c:v>76</c:v>
                </c:pt>
                <c:pt idx="6">
                  <c:v>81</c:v>
                </c:pt>
                <c:pt idx="7">
                  <c:v>81</c:v>
                </c:pt>
                <c:pt idx="8">
                  <c:v>72</c:v>
                </c:pt>
                <c:pt idx="9">
                  <c:v>84</c:v>
                </c:pt>
              </c:numCache>
            </c:numRef>
          </c:val>
          <c:smooth val="1"/>
        </c:ser>
        <c:ser>
          <c:idx val="1"/>
          <c:order val="1"/>
          <c:spPr>
            <a:ln w="19080">
              <a:solidFill>
                <a:srgbClr val="FFFFFF"/>
              </a:solidFill>
              <a:round/>
            </a:ln>
          </c:spPr>
          <c:marker>
            <c:symbol val="square"/>
            <c:size val="7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smooth val="1"/>
        </c:ser>
        <c:ser>
          <c:idx val="2"/>
          <c:order val="2"/>
          <c:spPr>
            <a:ln w="19080">
              <a:noFill/>
            </a:ln>
          </c:spPr>
          <c:marker>
            <c:symbol val="triangle"/>
            <c:size val="7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smooth val="1"/>
        </c:ser>
        <c:ser>
          <c:idx val="3"/>
          <c:order val="3"/>
          <c:spPr>
            <a:ln w="19080">
              <a:noFill/>
            </a:ln>
          </c:spPr>
          <c:marker>
            <c:symbol val="x"/>
            <c:size val="7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smooth val="1"/>
        </c:ser>
        <c:ser>
          <c:idx val="4"/>
          <c:order val="4"/>
          <c:spPr>
            <a:ln w="19080">
              <a:solidFill>
                <a:srgbClr val="FFFFFF"/>
              </a:solidFill>
              <a:round/>
            </a:ln>
          </c:spPr>
          <c:marker>
            <c:symbol val="star"/>
            <c:size val="7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smooth val="1"/>
        </c:ser>
        <c:ser>
          <c:idx val="5"/>
          <c:order val="5"/>
          <c:spPr>
            <a:ln>
              <a:noFill/>
            </a:ln>
          </c:spPr>
          <c:marker>
            <c:symbol val="circle"/>
            <c:size val="7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687984"/>
        <c:axId val="430688376"/>
      </c:lineChart>
      <c:catAx>
        <c:axId val="4306879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crossAx val="430688376"/>
        <c:crosses val="autoZero"/>
        <c:auto val="1"/>
        <c:lblAlgn val="ctr"/>
        <c:lblOffset val="100"/>
        <c:noMultiLvlLbl val="1"/>
      </c:catAx>
      <c:valAx>
        <c:axId val="430688376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6480">
            <a:noFill/>
          </a:ln>
        </c:spPr>
        <c:crossAx val="430687984"/>
        <c:crossesAt val="0"/>
        <c:crossBetween val="between"/>
      </c:valAx>
      <c:spPr>
        <a:noFill/>
        <a:ln>
          <a:noFill/>
        </a:ln>
      </c:spPr>
    </c:plotArea>
    <c:plotVisOnly val="1"/>
    <c:dispBlanksAs val="zero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2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600">
                <a:solidFill>
                  <a:sysClr val="windowText" lastClr="000000"/>
                </a:solidFill>
              </a:rPr>
              <a:t>requests satisfied under various signal populations</a:t>
            </a:r>
            <a:endParaRPr lang="zh-CN" sz="1600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2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signal population</c:v>
          </c:tx>
          <c:spPr>
            <a:solidFill>
              <a:schemeClr val="bg2">
                <a:lumMod val="50000"/>
              </a:schemeClr>
            </a:solidFill>
            <a:ln w="9525" cap="flat" cmpd="sng" algn="ctr">
              <a:solidFill>
                <a:schemeClr val="accent1"/>
              </a:solidFill>
              <a:round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graphs!$R$22:$R$37</c:f>
                <c:numCache>
                  <c:formatCode>General</c:formatCode>
                  <c:ptCount val="16"/>
                  <c:pt idx="0">
                    <c:v>0</c:v>
                  </c:pt>
                  <c:pt idx="1">
                    <c:v>1.6000000000000001E-3</c:v>
                  </c:pt>
                  <c:pt idx="2">
                    <c:v>2.7000000000000001E-3</c:v>
                  </c:pt>
                  <c:pt idx="3">
                    <c:v>2.5000000000000001E-3</c:v>
                  </c:pt>
                  <c:pt idx="4">
                    <c:v>3.3E-3</c:v>
                  </c:pt>
                  <c:pt idx="5">
                    <c:v>5.5999999999999999E-3</c:v>
                  </c:pt>
                  <c:pt idx="6">
                    <c:v>3.8999999999999998E-3</c:v>
                  </c:pt>
                  <c:pt idx="7">
                    <c:v>6.3E-3</c:v>
                  </c:pt>
                  <c:pt idx="8">
                    <c:v>5.7999999999999996E-3</c:v>
                  </c:pt>
                  <c:pt idx="9">
                    <c:v>1.0500000000000001E-2</c:v>
                  </c:pt>
                  <c:pt idx="10">
                    <c:v>6.1999999999999998E-3</c:v>
                  </c:pt>
                  <c:pt idx="11">
                    <c:v>1.06E-2</c:v>
                  </c:pt>
                  <c:pt idx="12">
                    <c:v>1.01E-2</c:v>
                  </c:pt>
                  <c:pt idx="13">
                    <c:v>1.5699999999999999E-2</c:v>
                  </c:pt>
                  <c:pt idx="14">
                    <c:v>9.4000000000000004E-3</c:v>
                  </c:pt>
                  <c:pt idx="15">
                    <c:v>1.7899999999999999E-2</c:v>
                  </c:pt>
                </c:numCache>
              </c:numRef>
            </c:plus>
            <c:minus>
              <c:numRef>
                <c:f>graphs!$R$22:$R$37</c:f>
                <c:numCache>
                  <c:formatCode>General</c:formatCode>
                  <c:ptCount val="16"/>
                  <c:pt idx="0">
                    <c:v>0</c:v>
                  </c:pt>
                  <c:pt idx="1">
                    <c:v>1.6000000000000001E-3</c:v>
                  </c:pt>
                  <c:pt idx="2">
                    <c:v>2.7000000000000001E-3</c:v>
                  </c:pt>
                  <c:pt idx="3">
                    <c:v>2.5000000000000001E-3</c:v>
                  </c:pt>
                  <c:pt idx="4">
                    <c:v>3.3E-3</c:v>
                  </c:pt>
                  <c:pt idx="5">
                    <c:v>5.5999999999999999E-3</c:v>
                  </c:pt>
                  <c:pt idx="6">
                    <c:v>3.8999999999999998E-3</c:v>
                  </c:pt>
                  <c:pt idx="7">
                    <c:v>6.3E-3</c:v>
                  </c:pt>
                  <c:pt idx="8">
                    <c:v>5.7999999999999996E-3</c:v>
                  </c:pt>
                  <c:pt idx="9">
                    <c:v>1.0500000000000001E-2</c:v>
                  </c:pt>
                  <c:pt idx="10">
                    <c:v>6.1999999999999998E-3</c:v>
                  </c:pt>
                  <c:pt idx="11">
                    <c:v>1.06E-2</c:v>
                  </c:pt>
                  <c:pt idx="12">
                    <c:v>1.01E-2</c:v>
                  </c:pt>
                  <c:pt idx="13">
                    <c:v>1.5699999999999999E-2</c:v>
                  </c:pt>
                  <c:pt idx="14">
                    <c:v>9.4000000000000004E-3</c:v>
                  </c:pt>
                  <c:pt idx="15">
                    <c:v>1.7899999999999999E-2</c:v>
                  </c:pt>
                </c:numCache>
              </c:numRef>
            </c:minus>
            <c:spPr>
              <a:noFill/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errBars>
          <c:cat>
            <c:strRef>
              <c:f>graphs!$O$22:$O$37</c:f>
              <c:strCache>
                <c:ptCount val="16"/>
                <c:pt idx="0">
                  <c:v>0</c:v>
                </c:pt>
                <c:pt idx="1">
                  <c:v>3</c:v>
                </c:pt>
                <c:pt idx="2">
                  <c:v>7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90</c:v>
                </c:pt>
                <c:pt idx="14">
                  <c:v>120</c:v>
                </c:pt>
                <c:pt idx="15">
                  <c:v>forever</c:v>
                </c:pt>
              </c:strCache>
            </c:strRef>
          </c:cat>
          <c:val>
            <c:numRef>
              <c:f>graphs!$Q$22:$Q$37</c:f>
              <c:numCache>
                <c:formatCode>0.00%</c:formatCode>
                <c:ptCount val="16"/>
                <c:pt idx="0">
                  <c:v>0</c:v>
                </c:pt>
                <c:pt idx="1">
                  <c:v>2.0500000000000001E-2</c:v>
                </c:pt>
                <c:pt idx="2">
                  <c:v>3.5700000000000003E-2</c:v>
                </c:pt>
                <c:pt idx="3">
                  <c:v>4.5400000000000003E-2</c:v>
                </c:pt>
                <c:pt idx="4">
                  <c:v>5.7500000000000002E-2</c:v>
                </c:pt>
                <c:pt idx="5">
                  <c:v>7.6600000000000001E-2</c:v>
                </c:pt>
                <c:pt idx="6">
                  <c:v>8.4699999999999998E-2</c:v>
                </c:pt>
                <c:pt idx="7">
                  <c:v>9.5399999999999999E-2</c:v>
                </c:pt>
                <c:pt idx="8">
                  <c:v>0.112</c:v>
                </c:pt>
                <c:pt idx="9">
                  <c:v>0.12139999999999999</c:v>
                </c:pt>
                <c:pt idx="10">
                  <c:v>0.13159999999999999</c:v>
                </c:pt>
                <c:pt idx="11">
                  <c:v>0.13689999999999999</c:v>
                </c:pt>
                <c:pt idx="12">
                  <c:v>0.1391</c:v>
                </c:pt>
                <c:pt idx="13">
                  <c:v>0.1855</c:v>
                </c:pt>
                <c:pt idx="14">
                  <c:v>0.2147</c:v>
                </c:pt>
                <c:pt idx="15">
                  <c:v>0.41099999999999998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584600"/>
        <c:axId val="431584208"/>
      </c:barChart>
      <c:lineChart>
        <c:grouping val="standard"/>
        <c:varyColors val="0"/>
        <c:ser>
          <c:idx val="1"/>
          <c:order val="1"/>
          <c:tx>
            <c:v>percentage of requests satified</c:v>
          </c:tx>
          <c:spPr>
            <a:ln w="1587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graphs!$T$22:$T$37</c:f>
                <c:numCache>
                  <c:formatCode>General</c:formatCode>
                  <c:ptCount val="16"/>
                  <c:pt idx="0">
                    <c:v>5.7799999999999997E-2</c:v>
                  </c:pt>
                  <c:pt idx="1">
                    <c:v>4.3799999999999999E-2</c:v>
                  </c:pt>
                  <c:pt idx="2">
                    <c:v>2.4500000000000001E-2</c:v>
                  </c:pt>
                  <c:pt idx="3">
                    <c:v>1.6E-2</c:v>
                  </c:pt>
                  <c:pt idx="4">
                    <c:v>7.0000000000000001E-3</c:v>
                  </c:pt>
                  <c:pt idx="5">
                    <c:v>5.3E-3</c:v>
                  </c:pt>
                  <c:pt idx="6">
                    <c:v>6.7000000000000002E-3</c:v>
                  </c:pt>
                  <c:pt idx="7">
                    <c:v>1.4200000000000001E-2</c:v>
                  </c:pt>
                  <c:pt idx="8">
                    <c:v>1.35E-2</c:v>
                  </c:pt>
                  <c:pt idx="9">
                    <c:v>1.32E-2</c:v>
                  </c:pt>
                  <c:pt idx="10">
                    <c:v>1.83E-2</c:v>
                  </c:pt>
                  <c:pt idx="11">
                    <c:v>2.4400000000000002E-2</c:v>
                  </c:pt>
                  <c:pt idx="12">
                    <c:v>1.6E-2</c:v>
                  </c:pt>
                  <c:pt idx="13">
                    <c:v>4.65E-2</c:v>
                  </c:pt>
                  <c:pt idx="14">
                    <c:v>4.0899999999999999E-2</c:v>
                  </c:pt>
                  <c:pt idx="15">
                    <c:v>7.8700000000000006E-2</c:v>
                  </c:pt>
                </c:numCache>
              </c:numRef>
            </c:plus>
            <c:minus>
              <c:numRef>
                <c:f>graphs!$T$22:$T$37</c:f>
                <c:numCache>
                  <c:formatCode>General</c:formatCode>
                  <c:ptCount val="16"/>
                  <c:pt idx="0">
                    <c:v>5.7799999999999997E-2</c:v>
                  </c:pt>
                  <c:pt idx="1">
                    <c:v>4.3799999999999999E-2</c:v>
                  </c:pt>
                  <c:pt idx="2">
                    <c:v>2.4500000000000001E-2</c:v>
                  </c:pt>
                  <c:pt idx="3">
                    <c:v>1.6E-2</c:v>
                  </c:pt>
                  <c:pt idx="4">
                    <c:v>7.0000000000000001E-3</c:v>
                  </c:pt>
                  <c:pt idx="5">
                    <c:v>5.3E-3</c:v>
                  </c:pt>
                  <c:pt idx="6">
                    <c:v>6.7000000000000002E-3</c:v>
                  </c:pt>
                  <c:pt idx="7">
                    <c:v>1.4200000000000001E-2</c:v>
                  </c:pt>
                  <c:pt idx="8">
                    <c:v>1.35E-2</c:v>
                  </c:pt>
                  <c:pt idx="9">
                    <c:v>1.32E-2</c:v>
                  </c:pt>
                  <c:pt idx="10">
                    <c:v>1.83E-2</c:v>
                  </c:pt>
                  <c:pt idx="11">
                    <c:v>2.4400000000000002E-2</c:v>
                  </c:pt>
                  <c:pt idx="12">
                    <c:v>1.6E-2</c:v>
                  </c:pt>
                  <c:pt idx="13">
                    <c:v>4.65E-2</c:v>
                  </c:pt>
                  <c:pt idx="14">
                    <c:v>4.0899999999999999E-2</c:v>
                  </c:pt>
                  <c:pt idx="15">
                    <c:v>7.8700000000000006E-2</c:v>
                  </c:pt>
                </c:numCache>
              </c:numRef>
            </c:minus>
            <c:spPr>
              <a:noFill/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errBars>
          <c:cat>
            <c:strRef>
              <c:f>graphs!$O$22:$O$37</c:f>
              <c:strCache>
                <c:ptCount val="16"/>
                <c:pt idx="0">
                  <c:v>0</c:v>
                </c:pt>
                <c:pt idx="1">
                  <c:v>3</c:v>
                </c:pt>
                <c:pt idx="2">
                  <c:v>7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90</c:v>
                </c:pt>
                <c:pt idx="14">
                  <c:v>120</c:v>
                </c:pt>
                <c:pt idx="15">
                  <c:v>forever</c:v>
                </c:pt>
              </c:strCache>
            </c:strRef>
          </c:cat>
          <c:val>
            <c:numRef>
              <c:f>graphs!$S$22:$S$37</c:f>
              <c:numCache>
                <c:formatCode>0.00%</c:formatCode>
                <c:ptCount val="16"/>
                <c:pt idx="0">
                  <c:v>0.19400000000000001</c:v>
                </c:pt>
                <c:pt idx="1">
                  <c:v>0.65500000000000003</c:v>
                </c:pt>
                <c:pt idx="2">
                  <c:v>0.89700000000000002</c:v>
                </c:pt>
                <c:pt idx="3">
                  <c:v>0.96899999999999997</c:v>
                </c:pt>
                <c:pt idx="4">
                  <c:v>0.99399999999999999</c:v>
                </c:pt>
                <c:pt idx="5">
                  <c:v>0.995</c:v>
                </c:pt>
                <c:pt idx="6">
                  <c:v>0.99299999999999999</c:v>
                </c:pt>
                <c:pt idx="7">
                  <c:v>0.98699999999999999</c:v>
                </c:pt>
                <c:pt idx="8">
                  <c:v>0.98499999999999999</c:v>
                </c:pt>
                <c:pt idx="9">
                  <c:v>0.96799999999999997</c:v>
                </c:pt>
                <c:pt idx="10">
                  <c:v>0.95699999999999996</c:v>
                </c:pt>
                <c:pt idx="11">
                  <c:v>0.93799999999999994</c:v>
                </c:pt>
                <c:pt idx="12">
                  <c:v>0.93899999999999995</c:v>
                </c:pt>
                <c:pt idx="13">
                  <c:v>0.81899999999999995</c:v>
                </c:pt>
                <c:pt idx="14">
                  <c:v>0.79400000000000004</c:v>
                </c:pt>
                <c:pt idx="15">
                  <c:v>0.65200000000000002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583424"/>
        <c:axId val="431583816"/>
      </c:lineChart>
      <c:catAx>
        <c:axId val="431583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odds of evaporation</a:t>
                </a:r>
                <a:endParaRPr lang="zh-CN" sz="1200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1583816"/>
        <c:crosses val="autoZero"/>
        <c:auto val="1"/>
        <c:lblAlgn val="ctr"/>
        <c:lblOffset val="100"/>
        <c:noMultiLvlLbl val="0"/>
      </c:catAx>
      <c:valAx>
        <c:axId val="431583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percentage of request satisfied</a:t>
                </a:r>
                <a:endParaRPr lang="zh-CN" sz="1200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1583424"/>
        <c:crosses val="autoZero"/>
        <c:crossBetween val="between"/>
      </c:valAx>
      <c:valAx>
        <c:axId val="431584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signal POPULATION</a:t>
                </a:r>
                <a:endParaRPr lang="zh-CN" sz="1200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1584600"/>
        <c:crosses val="max"/>
        <c:crossBetween val="between"/>
      </c:valAx>
      <c:catAx>
        <c:axId val="4315846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31584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600">
                <a:solidFill>
                  <a:sysClr val="windowText" lastClr="000000"/>
                </a:solidFill>
              </a:rPr>
              <a:t>request satisfied with signal population 0% and 3% </a:t>
            </a:r>
            <a:endParaRPr lang="zh-CN" sz="1600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5105149257231779"/>
          <c:y val="6.48148089079534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v>sat-mean-under 0% signal density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graphs!$C$40:$C$59</c15:sqref>
                    </c15:fullRef>
                  </c:ext>
                </c:extLst>
                <c:f>graphs!$C$40:$C$49</c:f>
                <c:numCache>
                  <c:formatCode>General</c:formatCode>
                  <c:ptCount val="10"/>
                  <c:pt idx="0">
                    <c:v>0</c:v>
                  </c:pt>
                  <c:pt idx="1">
                    <c:v>4.7999999999999996E-3</c:v>
                  </c:pt>
                  <c:pt idx="2">
                    <c:v>1.06E-2</c:v>
                  </c:pt>
                  <c:pt idx="3">
                    <c:v>2.1100000000000001E-2</c:v>
                  </c:pt>
                  <c:pt idx="4">
                    <c:v>3.0599999999999999E-2</c:v>
                  </c:pt>
                  <c:pt idx="5">
                    <c:v>3.9E-2</c:v>
                  </c:pt>
                  <c:pt idx="6">
                    <c:v>3.9199999999999999E-2</c:v>
                  </c:pt>
                  <c:pt idx="7">
                    <c:v>5.0799999999999998E-2</c:v>
                  </c:pt>
                  <c:pt idx="8">
                    <c:v>5.5800000000000002E-2</c:v>
                  </c:pt>
                  <c:pt idx="9">
                    <c:v>5.7799999999999997E-2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graphs!$C$40:$C$59</c15:sqref>
                    </c15:fullRef>
                  </c:ext>
                </c:extLst>
                <c:f>graphs!$C$40:$C$49</c:f>
                <c:numCache>
                  <c:formatCode>General</c:formatCode>
                  <c:ptCount val="10"/>
                  <c:pt idx="0">
                    <c:v>0</c:v>
                  </c:pt>
                  <c:pt idx="1">
                    <c:v>4.7999999999999996E-3</c:v>
                  </c:pt>
                  <c:pt idx="2">
                    <c:v>1.06E-2</c:v>
                  </c:pt>
                  <c:pt idx="3">
                    <c:v>2.1100000000000001E-2</c:v>
                  </c:pt>
                  <c:pt idx="4">
                    <c:v>3.0599999999999999E-2</c:v>
                  </c:pt>
                  <c:pt idx="5">
                    <c:v>3.9E-2</c:v>
                  </c:pt>
                  <c:pt idx="6">
                    <c:v>3.9199999999999999E-2</c:v>
                  </c:pt>
                  <c:pt idx="7">
                    <c:v>5.0799999999999998E-2</c:v>
                  </c:pt>
                  <c:pt idx="8">
                    <c:v>5.5800000000000002E-2</c:v>
                  </c:pt>
                  <c:pt idx="9">
                    <c:v>5.7799999999999997E-2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extLst>
                <c:ext xmlns:c15="http://schemas.microsoft.com/office/drawing/2012/chart" uri="{02D57815-91ED-43cb-92C2-25804820EDAC}">
                  <c15:fullRef>
                    <c15:sqref>graphs!$A$40:$A$51</c15:sqref>
                  </c15:fullRef>
                </c:ext>
              </c:extLst>
              <c:f>graphs!$A$40:$A$49</c:f>
              <c:numCache>
                <c:formatCode>General</c:formatCode>
                <c:ptCount val="10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  <c:pt idx="5">
                  <c:v>3000</c:v>
                </c:pt>
                <c:pt idx="6">
                  <c:v>3500</c:v>
                </c:pt>
                <c:pt idx="7">
                  <c:v>4000</c:v>
                </c:pt>
                <c:pt idx="8">
                  <c:v>4500</c:v>
                </c:pt>
                <c:pt idx="9">
                  <c:v>5000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graphs!$B$40:$B$59</c15:sqref>
                  </c15:fullRef>
                </c:ext>
              </c:extLst>
              <c:f>graphs!$B$40:$B$49</c:f>
              <c:numCache>
                <c:formatCode>0.00%</c:formatCode>
                <c:ptCount val="10"/>
                <c:pt idx="0">
                  <c:v>0</c:v>
                </c:pt>
                <c:pt idx="1">
                  <c:v>3.0000000000000001E-3</c:v>
                </c:pt>
                <c:pt idx="2">
                  <c:v>7.0000000000000001E-3</c:v>
                </c:pt>
                <c:pt idx="3">
                  <c:v>2.3E-2</c:v>
                </c:pt>
                <c:pt idx="4">
                  <c:v>4.5999999999999999E-2</c:v>
                </c:pt>
                <c:pt idx="5">
                  <c:v>6.9000000000000006E-2</c:v>
                </c:pt>
                <c:pt idx="6">
                  <c:v>0.104</c:v>
                </c:pt>
                <c:pt idx="7">
                  <c:v>0.13700000000000001</c:v>
                </c:pt>
                <c:pt idx="8">
                  <c:v>0.16400000000000001</c:v>
                </c:pt>
                <c:pt idx="9">
                  <c:v>0.19400000000000001</c:v>
                </c:pt>
              </c:numCache>
            </c:numRef>
          </c:val>
          <c:smooth val="0"/>
        </c:ser>
        <c:ser>
          <c:idx val="3"/>
          <c:order val="3"/>
          <c:tx>
            <c:v>sat-mean-under 3% signal density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graphs!$E$40:$E$51</c15:sqref>
                    </c15:fullRef>
                  </c:ext>
                </c:extLst>
                <c:f>graphs!$E$40:$E$49</c:f>
                <c:numCache>
                  <c:formatCode>General</c:formatCode>
                  <c:ptCount val="10"/>
                  <c:pt idx="0">
                    <c:v>1.6199999999999999E-2</c:v>
                  </c:pt>
                  <c:pt idx="1">
                    <c:v>5.74E-2</c:v>
                  </c:pt>
                  <c:pt idx="2">
                    <c:v>5.8099999999999999E-2</c:v>
                  </c:pt>
                  <c:pt idx="3">
                    <c:v>6.0499999999999998E-2</c:v>
                  </c:pt>
                  <c:pt idx="4">
                    <c:v>5.2499999999999998E-2</c:v>
                  </c:pt>
                  <c:pt idx="5">
                    <c:v>4.9700000000000001E-2</c:v>
                  </c:pt>
                  <c:pt idx="6">
                    <c:v>6.2899999999999998E-2</c:v>
                  </c:pt>
                  <c:pt idx="7">
                    <c:v>4.7899999999999998E-2</c:v>
                  </c:pt>
                  <c:pt idx="8">
                    <c:v>3.4700000000000002E-2</c:v>
                  </c:pt>
                  <c:pt idx="9">
                    <c:v>2.4500000000000001E-2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graphs!$E$40:$E$51</c15:sqref>
                    </c15:fullRef>
                  </c:ext>
                </c:extLst>
                <c:f>graphs!$E$40:$E$49</c:f>
                <c:numCache>
                  <c:formatCode>General</c:formatCode>
                  <c:ptCount val="10"/>
                  <c:pt idx="0">
                    <c:v>1.6199999999999999E-2</c:v>
                  </c:pt>
                  <c:pt idx="1">
                    <c:v>5.74E-2</c:v>
                  </c:pt>
                  <c:pt idx="2">
                    <c:v>5.8099999999999999E-2</c:v>
                  </c:pt>
                  <c:pt idx="3">
                    <c:v>6.0499999999999998E-2</c:v>
                  </c:pt>
                  <c:pt idx="4">
                    <c:v>5.2499999999999998E-2</c:v>
                  </c:pt>
                  <c:pt idx="5">
                    <c:v>4.9700000000000001E-2</c:v>
                  </c:pt>
                  <c:pt idx="6">
                    <c:v>6.2899999999999998E-2</c:v>
                  </c:pt>
                  <c:pt idx="7">
                    <c:v>4.7899999999999998E-2</c:v>
                  </c:pt>
                  <c:pt idx="8">
                    <c:v>3.4700000000000002E-2</c:v>
                  </c:pt>
                  <c:pt idx="9">
                    <c:v>2.4500000000000001E-2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extLst>
                <c:ext xmlns:c15="http://schemas.microsoft.com/office/drawing/2012/chart" uri="{02D57815-91ED-43cb-92C2-25804820EDAC}">
                  <c15:fullRef>
                    <c15:sqref>graphs!$A$40:$A$51</c15:sqref>
                  </c15:fullRef>
                </c:ext>
              </c:extLst>
              <c:f>graphs!$A$40:$A$49</c:f>
              <c:numCache>
                <c:formatCode>General</c:formatCode>
                <c:ptCount val="10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  <c:pt idx="5">
                  <c:v>3000</c:v>
                </c:pt>
                <c:pt idx="6">
                  <c:v>3500</c:v>
                </c:pt>
                <c:pt idx="7">
                  <c:v>4000</c:v>
                </c:pt>
                <c:pt idx="8">
                  <c:v>4500</c:v>
                </c:pt>
                <c:pt idx="9">
                  <c:v>5000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graphs!$D$40:$D$51</c15:sqref>
                  </c15:fullRef>
                </c:ext>
              </c:extLst>
              <c:f>graphs!$D$40:$D$49</c:f>
              <c:numCache>
                <c:formatCode>0.00%</c:formatCode>
                <c:ptCount val="10"/>
                <c:pt idx="0">
                  <c:v>4.2000000000000003E-2</c:v>
                </c:pt>
                <c:pt idx="1">
                  <c:v>0.19400000000000001</c:v>
                </c:pt>
                <c:pt idx="2">
                  <c:v>0.35299999999999998</c:v>
                </c:pt>
                <c:pt idx="3">
                  <c:v>0.48199999999999998</c:v>
                </c:pt>
                <c:pt idx="4">
                  <c:v>0.59399999999999997</c:v>
                </c:pt>
                <c:pt idx="5">
                  <c:v>0.69499999999999995</c:v>
                </c:pt>
                <c:pt idx="6">
                  <c:v>0.78300000000000003</c:v>
                </c:pt>
                <c:pt idx="7">
                  <c:v>0.82899999999999996</c:v>
                </c:pt>
                <c:pt idx="8">
                  <c:v>0.875</c:v>
                </c:pt>
                <c:pt idx="9">
                  <c:v>0.89700000000000002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1585384"/>
        <c:axId val="43204599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v>aeps</c:v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ullRef>
                          <c15:sqref>graphs!$A$40:$A$51</c15:sqref>
                        </c15:fullRef>
                        <c15:formulaRef>
                          <c15:sqref>graphs!$A$40:$A$49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500</c:v>
                      </c:pt>
                      <c:pt idx="1">
                        <c:v>1000</c:v>
                      </c:pt>
                      <c:pt idx="2">
                        <c:v>1500</c:v>
                      </c:pt>
                      <c:pt idx="3">
                        <c:v>2000</c:v>
                      </c:pt>
                      <c:pt idx="4">
                        <c:v>2500</c:v>
                      </c:pt>
                      <c:pt idx="5">
                        <c:v>3000</c:v>
                      </c:pt>
                      <c:pt idx="6">
                        <c:v>3500</c:v>
                      </c:pt>
                      <c:pt idx="7">
                        <c:v>4000</c:v>
                      </c:pt>
                      <c:pt idx="8">
                        <c:v>4500</c:v>
                      </c:pt>
                      <c:pt idx="9">
                        <c:v>5000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graphs!$A$40:$A$59</c15:sqref>
                        </c15:fullRef>
                        <c15:formulaRef>
                          <c15:sqref>graphs!$A$40:$A$49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500</c:v>
                      </c:pt>
                      <c:pt idx="1">
                        <c:v>1000</c:v>
                      </c:pt>
                      <c:pt idx="2">
                        <c:v>1500</c:v>
                      </c:pt>
                      <c:pt idx="3">
                        <c:v>2000</c:v>
                      </c:pt>
                      <c:pt idx="4">
                        <c:v>2500</c:v>
                      </c:pt>
                      <c:pt idx="5">
                        <c:v>3000</c:v>
                      </c:pt>
                      <c:pt idx="6">
                        <c:v>3500</c:v>
                      </c:pt>
                      <c:pt idx="7">
                        <c:v>4000</c:v>
                      </c:pt>
                      <c:pt idx="8">
                        <c:v>4500</c:v>
                      </c:pt>
                      <c:pt idx="9">
                        <c:v>5000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graphs!$C$39</c15:sqref>
                        </c15:formulaRef>
                      </c:ext>
                    </c:extLst>
                    <c:strCache>
                      <c:ptCount val="1"/>
                      <c:pt idx="0">
                        <c:v>sat-stdev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xmlns:c15="http://schemas.microsoft.com/office/drawing/2012/chart" uri="{02D57815-91ED-43cb-92C2-25804820EDAC}">
                        <c15:fullRef>
                          <c15:sqref>graphs!$A$40:$A$51</c15:sqref>
                        </c15:fullRef>
                        <c15:formulaRef>
                          <c15:sqref>graphs!$A$40:$A$49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500</c:v>
                      </c:pt>
                      <c:pt idx="1">
                        <c:v>1000</c:v>
                      </c:pt>
                      <c:pt idx="2">
                        <c:v>1500</c:v>
                      </c:pt>
                      <c:pt idx="3">
                        <c:v>2000</c:v>
                      </c:pt>
                      <c:pt idx="4">
                        <c:v>2500</c:v>
                      </c:pt>
                      <c:pt idx="5">
                        <c:v>3000</c:v>
                      </c:pt>
                      <c:pt idx="6">
                        <c:v>3500</c:v>
                      </c:pt>
                      <c:pt idx="7">
                        <c:v>4000</c:v>
                      </c:pt>
                      <c:pt idx="8">
                        <c:v>4500</c:v>
                      </c:pt>
                      <c:pt idx="9">
                        <c:v>5000</c:v>
                      </c:pt>
                    </c:numCache>
                  </c:num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graphs!$C$40:$C$59</c15:sqref>
                        </c15:fullRef>
                        <c15:formulaRef>
                          <c15:sqref>graphs!$C$40:$C$49</c15:sqref>
                        </c15:formulaRef>
                      </c:ext>
                    </c:extLst>
                    <c:numCache>
                      <c:formatCode>0.00%</c:formatCode>
                      <c:ptCount val="10"/>
                      <c:pt idx="0">
                        <c:v>0</c:v>
                      </c:pt>
                      <c:pt idx="1">
                        <c:v>4.7999999999999996E-3</c:v>
                      </c:pt>
                      <c:pt idx="2">
                        <c:v>1.06E-2</c:v>
                      </c:pt>
                      <c:pt idx="3">
                        <c:v>2.1100000000000001E-2</c:v>
                      </c:pt>
                      <c:pt idx="4">
                        <c:v>3.0599999999999999E-2</c:v>
                      </c:pt>
                      <c:pt idx="5">
                        <c:v>3.9E-2</c:v>
                      </c:pt>
                      <c:pt idx="6">
                        <c:v>3.9199999999999999E-2</c:v>
                      </c:pt>
                      <c:pt idx="7">
                        <c:v>5.0799999999999998E-2</c:v>
                      </c:pt>
                      <c:pt idx="8">
                        <c:v>5.5800000000000002E-2</c:v>
                      </c:pt>
                      <c:pt idx="9">
                        <c:v>5.7799999999999997E-2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431585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aeps</a:t>
                </a:r>
                <a:endParaRPr lang="zh-CN" sz="14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46090351277017144"/>
              <c:y val="0.847225198254721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045992"/>
        <c:crosses val="autoZero"/>
        <c:auto val="1"/>
        <c:lblAlgn val="ctr"/>
        <c:lblOffset val="100"/>
        <c:noMultiLvlLbl val="0"/>
      </c:catAx>
      <c:valAx>
        <c:axId val="432045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>
                    <a:solidFill>
                      <a:sysClr val="windowText" lastClr="000000"/>
                    </a:solidFill>
                  </a:rPr>
                  <a:t>percentage request satisfied</a:t>
                </a:r>
                <a:endParaRPr lang="zh-CN" sz="11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1.8983608625553851E-2"/>
              <c:y val="0.329780013887787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1585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630360</xdr:colOff>
      <xdr:row>0</xdr:row>
      <xdr:rowOff>720</xdr:rowOff>
    </xdr:from>
    <xdr:to>
      <xdr:col>13</xdr:col>
      <xdr:colOff>323640</xdr:colOff>
      <xdr:row>15</xdr:row>
      <xdr:rowOff>4000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363600</xdr:colOff>
      <xdr:row>16</xdr:row>
      <xdr:rowOff>38880</xdr:rowOff>
    </xdr:from>
    <xdr:to>
      <xdr:col>12</xdr:col>
      <xdr:colOff>6200</xdr:colOff>
      <xdr:row>31</xdr:row>
      <xdr:rowOff>37080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309747</xdr:colOff>
      <xdr:row>17</xdr:row>
      <xdr:rowOff>35626</xdr:rowOff>
    </xdr:from>
    <xdr:to>
      <xdr:col>31</xdr:col>
      <xdr:colOff>0</xdr:colOff>
      <xdr:row>40</xdr:row>
      <xdr:rowOff>27708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182880</xdr:colOff>
      <xdr:row>42</xdr:row>
      <xdr:rowOff>30480</xdr:rowOff>
    </xdr:from>
    <xdr:to>
      <xdr:col>16</xdr:col>
      <xdr:colOff>816428</xdr:colOff>
      <xdr:row>64</xdr:row>
      <xdr:rowOff>10884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tabSelected="1" topLeftCell="N15" zoomScale="85" zoomScaleNormal="85" workbookViewId="0">
      <selection activeCell="O24" sqref="O24:Q37"/>
    </sheetView>
  </sheetViews>
  <sheetFormatPr defaultRowHeight="14.4" x14ac:dyDescent="0.3"/>
  <cols>
    <col min="1" max="1" width="11.5546875" customWidth="1"/>
    <col min="2" max="3" width="15.44140625"/>
    <col min="4" max="5" width="10"/>
    <col min="6" max="15" width="8.5546875"/>
    <col min="17" max="17" width="15.33203125" customWidth="1"/>
    <col min="18" max="18" width="11.77734375" bestFit="1" customWidth="1"/>
    <col min="19" max="19" width="17" bestFit="1" customWidth="1"/>
    <col min="20" max="20" width="13.21875" bestFit="1" customWidth="1"/>
    <col min="21" max="21" width="11.77734375" bestFit="1" customWidth="1"/>
    <col min="22" max="22" width="10.109375" bestFit="1" customWidth="1"/>
    <col min="23" max="1027" width="8.5546875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>
        <v>0</v>
      </c>
      <c r="B2" s="2">
        <v>80.599999999999994</v>
      </c>
      <c r="C2" s="2">
        <v>0</v>
      </c>
      <c r="D2">
        <v>5.7735000000000003</v>
      </c>
      <c r="E2">
        <v>0</v>
      </c>
    </row>
    <row r="3" spans="1:5" x14ac:dyDescent="0.3">
      <c r="A3" s="1">
        <v>0.1</v>
      </c>
      <c r="B3" s="2">
        <v>31.9</v>
      </c>
      <c r="C3" s="2">
        <v>27.4</v>
      </c>
      <c r="D3">
        <v>5.8963299999999998</v>
      </c>
      <c r="E3">
        <v>3.77712</v>
      </c>
    </row>
    <row r="4" spans="1:5" x14ac:dyDescent="0.3">
      <c r="A4" s="1">
        <v>0.2</v>
      </c>
      <c r="B4" s="2">
        <v>20.9</v>
      </c>
      <c r="C4" s="2">
        <v>37.299999999999997</v>
      </c>
      <c r="D4">
        <v>3.1780499999999998</v>
      </c>
      <c r="E4">
        <v>4.8545499999999997</v>
      </c>
    </row>
    <row r="5" spans="1:5" x14ac:dyDescent="0.3">
      <c r="A5" s="1">
        <v>0.3</v>
      </c>
      <c r="B5" s="2">
        <v>21.8</v>
      </c>
      <c r="C5" s="2">
        <v>48</v>
      </c>
      <c r="D5">
        <v>4.91709</v>
      </c>
      <c r="E5">
        <v>6.8799200000000003</v>
      </c>
    </row>
    <row r="6" spans="1:5" x14ac:dyDescent="0.3">
      <c r="A6" s="1">
        <v>0.4</v>
      </c>
      <c r="B6" s="2">
        <v>17.600000000000001</v>
      </c>
      <c r="C6" s="2">
        <v>64.599999999999994</v>
      </c>
      <c r="D6">
        <v>5.5617700000000001</v>
      </c>
      <c r="E6">
        <v>5.18973</v>
      </c>
    </row>
    <row r="7" spans="1:5" x14ac:dyDescent="0.3">
      <c r="A7" s="1">
        <v>0.5</v>
      </c>
      <c r="B7" s="2">
        <v>13.3</v>
      </c>
      <c r="C7" s="2">
        <v>66.900000000000006</v>
      </c>
      <c r="D7">
        <v>3.36815</v>
      </c>
      <c r="E7">
        <v>7.35527</v>
      </c>
    </row>
    <row r="8" spans="1:5" x14ac:dyDescent="0.3">
      <c r="A8" s="1">
        <v>0.6</v>
      </c>
      <c r="B8" s="2">
        <v>14</v>
      </c>
      <c r="C8" s="2">
        <v>69.099999999999994</v>
      </c>
      <c r="D8">
        <v>3.29983</v>
      </c>
      <c r="E8">
        <v>5.6460400000000002</v>
      </c>
    </row>
    <row r="9" spans="1:5" x14ac:dyDescent="0.3">
      <c r="A9" s="1">
        <v>0.7</v>
      </c>
      <c r="B9" s="2">
        <v>10.199999999999999</v>
      </c>
      <c r="C9" s="2">
        <v>71.7</v>
      </c>
      <c r="D9">
        <v>3.7653400000000001</v>
      </c>
      <c r="E9">
        <v>5.2504</v>
      </c>
    </row>
    <row r="10" spans="1:5" x14ac:dyDescent="0.3">
      <c r="A10" s="1">
        <v>0.8</v>
      </c>
      <c r="B10" s="2">
        <v>9.5</v>
      </c>
      <c r="C10" s="2">
        <v>75.7</v>
      </c>
      <c r="D10">
        <v>4.24918</v>
      </c>
      <c r="E10">
        <v>6.3429799999999998</v>
      </c>
    </row>
    <row r="11" spans="1:5" x14ac:dyDescent="0.3">
      <c r="A11" s="1">
        <v>0.9</v>
      </c>
      <c r="B11" s="2">
        <v>12</v>
      </c>
      <c r="C11" s="2">
        <v>78.099999999999994</v>
      </c>
      <c r="D11">
        <v>3.62093</v>
      </c>
      <c r="E11">
        <v>9.3148599999999995</v>
      </c>
    </row>
    <row r="12" spans="1:5" x14ac:dyDescent="0.3">
      <c r="A12" s="1">
        <v>1</v>
      </c>
      <c r="B12" s="2">
        <v>11.1</v>
      </c>
      <c r="C12" s="2">
        <v>83</v>
      </c>
      <c r="D12">
        <v>3.7844709999999999</v>
      </c>
      <c r="E12">
        <v>4.3204900000000004</v>
      </c>
    </row>
    <row r="19" spans="1:20" x14ac:dyDescent="0.3">
      <c r="P19">
        <v>1</v>
      </c>
    </row>
    <row r="20" spans="1:20" x14ac:dyDescent="0.3">
      <c r="A20" t="s">
        <v>5</v>
      </c>
    </row>
    <row r="21" spans="1:20" x14ac:dyDescent="0.3">
      <c r="A21">
        <v>86</v>
      </c>
      <c r="O21" s="18" t="s">
        <v>34</v>
      </c>
      <c r="P21" s="18" t="s">
        <v>35</v>
      </c>
      <c r="Q21" s="18" t="s">
        <v>36</v>
      </c>
      <c r="R21" s="18" t="s">
        <v>37</v>
      </c>
      <c r="S21" s="18" t="s">
        <v>38</v>
      </c>
      <c r="T21" s="18" t="s">
        <v>39</v>
      </c>
    </row>
    <row r="22" spans="1:20" x14ac:dyDescent="0.3">
      <c r="A22">
        <v>80</v>
      </c>
      <c r="O22" s="19">
        <v>0</v>
      </c>
      <c r="P22" s="20">
        <v>1</v>
      </c>
      <c r="Q22" s="24">
        <v>0</v>
      </c>
      <c r="R22" s="24">
        <v>0</v>
      </c>
      <c r="S22" s="25">
        <v>0.19400000000000001</v>
      </c>
      <c r="T22" s="25">
        <v>5.7799999999999997E-2</v>
      </c>
    </row>
    <row r="23" spans="1:20" x14ac:dyDescent="0.3">
      <c r="A23">
        <v>89</v>
      </c>
      <c r="O23" s="21">
        <v>3</v>
      </c>
      <c r="P23" s="22">
        <f>$P$19/O23</f>
        <v>0.33333333333333331</v>
      </c>
      <c r="Q23" s="24">
        <v>2.0500000000000001E-2</v>
      </c>
      <c r="R23" s="24">
        <v>1.6000000000000001E-3</v>
      </c>
      <c r="S23" s="25">
        <v>0.65500000000000003</v>
      </c>
      <c r="T23" s="25">
        <v>4.3799999999999999E-2</v>
      </c>
    </row>
    <row r="24" spans="1:20" x14ac:dyDescent="0.3">
      <c r="A24">
        <v>85</v>
      </c>
      <c r="O24" s="19">
        <v>7</v>
      </c>
      <c r="P24" s="22">
        <f t="shared" ref="P24:P36" si="0">$P$19/O24</f>
        <v>0.14285714285714285</v>
      </c>
      <c r="Q24" s="24">
        <v>3.5700000000000003E-2</v>
      </c>
      <c r="R24" s="24">
        <v>2.7000000000000001E-3</v>
      </c>
      <c r="S24" s="25">
        <v>0.89700000000000002</v>
      </c>
      <c r="T24" s="25">
        <v>2.4500000000000001E-2</v>
      </c>
    </row>
    <row r="25" spans="1:20" x14ac:dyDescent="0.3">
      <c r="A25">
        <v>72</v>
      </c>
      <c r="O25" s="19">
        <v>10</v>
      </c>
      <c r="P25" s="22">
        <f t="shared" si="0"/>
        <v>0.1</v>
      </c>
      <c r="Q25" s="24">
        <v>4.5400000000000003E-2</v>
      </c>
      <c r="R25" s="24">
        <v>2.5000000000000001E-3</v>
      </c>
      <c r="S25" s="25">
        <v>0.96899999999999997</v>
      </c>
      <c r="T25" s="25">
        <v>1.6E-2</v>
      </c>
    </row>
    <row r="26" spans="1:20" x14ac:dyDescent="0.3">
      <c r="A26">
        <v>76</v>
      </c>
      <c r="O26" s="19">
        <v>15</v>
      </c>
      <c r="P26" s="22">
        <f t="shared" si="0"/>
        <v>6.6666666666666666E-2</v>
      </c>
      <c r="Q26" s="24">
        <v>5.7500000000000002E-2</v>
      </c>
      <c r="R26" s="24">
        <v>3.3E-3</v>
      </c>
      <c r="S26" s="25">
        <v>0.99399999999999999</v>
      </c>
      <c r="T26" s="25">
        <v>7.0000000000000001E-3</v>
      </c>
    </row>
    <row r="27" spans="1:20" x14ac:dyDescent="0.3">
      <c r="A27">
        <v>81</v>
      </c>
      <c r="O27" s="19">
        <v>20</v>
      </c>
      <c r="P27" s="22">
        <f t="shared" si="0"/>
        <v>0.05</v>
      </c>
      <c r="Q27" s="24">
        <v>7.6600000000000001E-2</v>
      </c>
      <c r="R27" s="24">
        <v>5.5999999999999999E-3</v>
      </c>
      <c r="S27" s="25">
        <v>0.995</v>
      </c>
      <c r="T27" s="25">
        <v>5.3E-3</v>
      </c>
    </row>
    <row r="28" spans="1:20" x14ac:dyDescent="0.3">
      <c r="A28">
        <v>81</v>
      </c>
      <c r="O28" s="19">
        <v>25</v>
      </c>
      <c r="P28" s="22">
        <f t="shared" si="0"/>
        <v>0.04</v>
      </c>
      <c r="Q28" s="24">
        <v>8.4699999999999998E-2</v>
      </c>
      <c r="R28" s="24">
        <v>3.8999999999999998E-3</v>
      </c>
      <c r="S28" s="25">
        <v>0.99299999999999999</v>
      </c>
      <c r="T28" s="25">
        <v>6.7000000000000002E-3</v>
      </c>
    </row>
    <row r="29" spans="1:20" x14ac:dyDescent="0.3">
      <c r="A29">
        <v>72</v>
      </c>
      <c r="O29" s="19">
        <v>30</v>
      </c>
      <c r="P29" s="22">
        <f t="shared" si="0"/>
        <v>3.3333333333333333E-2</v>
      </c>
      <c r="Q29" s="24">
        <v>9.5399999999999999E-2</v>
      </c>
      <c r="R29" s="24">
        <v>6.3E-3</v>
      </c>
      <c r="S29" s="25">
        <v>0.98699999999999999</v>
      </c>
      <c r="T29" s="25">
        <v>1.4200000000000001E-2</v>
      </c>
    </row>
    <row r="30" spans="1:20" x14ac:dyDescent="0.3">
      <c r="A30">
        <v>84</v>
      </c>
      <c r="O30" s="19">
        <v>35</v>
      </c>
      <c r="P30" s="22">
        <f t="shared" si="0"/>
        <v>2.8571428571428571E-2</v>
      </c>
      <c r="Q30" s="24">
        <v>0.112</v>
      </c>
      <c r="R30" s="24">
        <v>5.7999999999999996E-3</v>
      </c>
      <c r="S30" s="25">
        <v>0.98499999999999999</v>
      </c>
      <c r="T30" s="25">
        <v>1.35E-2</v>
      </c>
    </row>
    <row r="31" spans="1:20" x14ac:dyDescent="0.3">
      <c r="A31">
        <f>SUM(A21:A30)</f>
        <v>806</v>
      </c>
      <c r="O31" s="19">
        <v>45</v>
      </c>
      <c r="P31" s="22">
        <f t="shared" si="0"/>
        <v>2.2222222222222223E-2</v>
      </c>
      <c r="Q31" s="24">
        <v>0.12139999999999999</v>
      </c>
      <c r="R31" s="24">
        <v>1.0500000000000001E-2</v>
      </c>
      <c r="S31" s="25">
        <v>0.96799999999999997</v>
      </c>
      <c r="T31" s="25">
        <v>1.32E-2</v>
      </c>
    </row>
    <row r="32" spans="1:20" x14ac:dyDescent="0.3">
      <c r="A32">
        <f>COUNT(A21:A30)</f>
        <v>10</v>
      </c>
      <c r="O32" s="19">
        <v>50</v>
      </c>
      <c r="P32" s="22">
        <f t="shared" si="0"/>
        <v>0.02</v>
      </c>
      <c r="Q32" s="24">
        <v>0.13159999999999999</v>
      </c>
      <c r="R32" s="24">
        <v>6.1999999999999998E-3</v>
      </c>
      <c r="S32" s="25">
        <v>0.95699999999999996</v>
      </c>
      <c r="T32" s="25">
        <v>1.83E-2</v>
      </c>
    </row>
    <row r="33" spans="1:20" x14ac:dyDescent="0.3">
      <c r="A33" s="2">
        <f>A31/A32</f>
        <v>80.599999999999994</v>
      </c>
      <c r="O33" s="19">
        <v>55</v>
      </c>
      <c r="P33" s="22">
        <f t="shared" si="0"/>
        <v>1.8181818181818181E-2</v>
      </c>
      <c r="Q33" s="24">
        <v>0.13689999999999999</v>
      </c>
      <c r="R33" s="24">
        <v>1.06E-2</v>
      </c>
      <c r="S33" s="23">
        <v>0.93799999999999994</v>
      </c>
      <c r="T33" s="23">
        <v>2.4400000000000002E-2</v>
      </c>
    </row>
    <row r="34" spans="1:20" x14ac:dyDescent="0.3">
      <c r="O34" s="19">
        <v>60</v>
      </c>
      <c r="P34" s="22">
        <f t="shared" si="0"/>
        <v>1.6666666666666666E-2</v>
      </c>
      <c r="Q34" s="24">
        <v>0.1391</v>
      </c>
      <c r="R34" s="24">
        <v>1.01E-2</v>
      </c>
      <c r="S34" s="23">
        <v>0.93899999999999995</v>
      </c>
      <c r="T34" s="23">
        <v>1.6E-2</v>
      </c>
    </row>
    <row r="35" spans="1:20" x14ac:dyDescent="0.3">
      <c r="A35" s="3">
        <f>STDEV(A21:A30)</f>
        <v>5.7773504115448784</v>
      </c>
      <c r="O35" s="19">
        <v>90</v>
      </c>
      <c r="P35" s="22">
        <f t="shared" si="0"/>
        <v>1.1111111111111112E-2</v>
      </c>
      <c r="Q35" s="24">
        <v>0.1855</v>
      </c>
      <c r="R35" s="24">
        <v>1.5699999999999999E-2</v>
      </c>
      <c r="S35" s="23">
        <v>0.81899999999999995</v>
      </c>
      <c r="T35" s="23">
        <v>4.65E-2</v>
      </c>
    </row>
    <row r="36" spans="1:20" x14ac:dyDescent="0.3">
      <c r="O36" s="19">
        <v>120</v>
      </c>
      <c r="P36" s="22">
        <f t="shared" si="0"/>
        <v>8.3333333333333332E-3</v>
      </c>
      <c r="Q36" s="24">
        <v>0.2147</v>
      </c>
      <c r="R36" s="24">
        <v>9.4000000000000004E-3</v>
      </c>
      <c r="S36" s="23">
        <v>0.79400000000000004</v>
      </c>
      <c r="T36" s="23">
        <v>4.0899999999999999E-2</v>
      </c>
    </row>
    <row r="37" spans="1:20" x14ac:dyDescent="0.3">
      <c r="O37" s="19" t="s">
        <v>24</v>
      </c>
      <c r="P37" s="20">
        <v>0</v>
      </c>
      <c r="Q37" s="24">
        <v>0.41099999999999998</v>
      </c>
      <c r="R37" s="24">
        <v>1.7899999999999999E-2</v>
      </c>
      <c r="S37" s="23">
        <v>0.65200000000000002</v>
      </c>
      <c r="T37" s="23">
        <v>7.8700000000000006E-2</v>
      </c>
    </row>
    <row r="39" spans="1:20" x14ac:dyDescent="0.3">
      <c r="A39" t="s">
        <v>43</v>
      </c>
      <c r="B39" t="s">
        <v>44</v>
      </c>
      <c r="C39" t="s">
        <v>45</v>
      </c>
      <c r="D39" t="s">
        <v>44</v>
      </c>
      <c r="E39" t="s">
        <v>45</v>
      </c>
    </row>
    <row r="40" spans="1:20" x14ac:dyDescent="0.3">
      <c r="A40">
        <v>500</v>
      </c>
      <c r="B40" s="5">
        <v>0</v>
      </c>
      <c r="C40" s="5">
        <v>0</v>
      </c>
      <c r="D40" s="5">
        <v>4.2000000000000003E-2</v>
      </c>
      <c r="E40" s="5">
        <v>1.6199999999999999E-2</v>
      </c>
    </row>
    <row r="41" spans="1:20" x14ac:dyDescent="0.3">
      <c r="A41">
        <v>1000</v>
      </c>
      <c r="B41" s="5">
        <v>3.0000000000000001E-3</v>
      </c>
      <c r="C41" s="5">
        <v>4.7999999999999996E-3</v>
      </c>
      <c r="D41" s="5">
        <v>0.19400000000000001</v>
      </c>
      <c r="E41" s="5">
        <v>5.74E-2</v>
      </c>
    </row>
    <row r="42" spans="1:20" x14ac:dyDescent="0.3">
      <c r="A42">
        <v>1500</v>
      </c>
      <c r="B42" s="5">
        <v>7.0000000000000001E-3</v>
      </c>
      <c r="C42" s="5">
        <v>1.06E-2</v>
      </c>
      <c r="D42" s="5">
        <v>0.35299999999999998</v>
      </c>
      <c r="E42" s="5">
        <v>5.8099999999999999E-2</v>
      </c>
    </row>
    <row r="43" spans="1:20" x14ac:dyDescent="0.3">
      <c r="A43">
        <v>2000</v>
      </c>
      <c r="B43" s="5">
        <v>2.3E-2</v>
      </c>
      <c r="C43" s="5">
        <v>2.1100000000000001E-2</v>
      </c>
      <c r="D43" s="5">
        <v>0.48199999999999998</v>
      </c>
      <c r="E43" s="5">
        <v>6.0499999999999998E-2</v>
      </c>
    </row>
    <row r="44" spans="1:20" x14ac:dyDescent="0.3">
      <c r="A44">
        <v>2500</v>
      </c>
      <c r="B44" s="5">
        <v>4.5999999999999999E-2</v>
      </c>
      <c r="C44" s="5">
        <v>3.0599999999999999E-2</v>
      </c>
      <c r="D44" s="5">
        <v>0.59399999999999997</v>
      </c>
      <c r="E44" s="5">
        <v>5.2499999999999998E-2</v>
      </c>
    </row>
    <row r="45" spans="1:20" x14ac:dyDescent="0.3">
      <c r="A45">
        <v>3000</v>
      </c>
      <c r="B45" s="5">
        <v>6.9000000000000006E-2</v>
      </c>
      <c r="C45" s="5">
        <v>3.9E-2</v>
      </c>
      <c r="D45" s="5">
        <v>0.69499999999999995</v>
      </c>
      <c r="E45" s="5">
        <v>4.9700000000000001E-2</v>
      </c>
    </row>
    <row r="46" spans="1:20" x14ac:dyDescent="0.3">
      <c r="A46">
        <v>3500</v>
      </c>
      <c r="B46" s="5">
        <v>0.104</v>
      </c>
      <c r="C46" s="5">
        <v>3.9199999999999999E-2</v>
      </c>
      <c r="D46" s="5">
        <v>0.78300000000000003</v>
      </c>
      <c r="E46" s="5">
        <v>6.2899999999999998E-2</v>
      </c>
    </row>
    <row r="47" spans="1:20" x14ac:dyDescent="0.3">
      <c r="A47">
        <v>4000</v>
      </c>
      <c r="B47" s="5">
        <v>0.13700000000000001</v>
      </c>
      <c r="C47" s="5">
        <v>5.0799999999999998E-2</v>
      </c>
      <c r="D47" s="5">
        <v>0.82899999999999996</v>
      </c>
      <c r="E47" s="5">
        <v>4.7899999999999998E-2</v>
      </c>
    </row>
    <row r="48" spans="1:20" x14ac:dyDescent="0.3">
      <c r="A48">
        <v>4500</v>
      </c>
      <c r="B48" s="5">
        <v>0.16400000000000001</v>
      </c>
      <c r="C48" s="5">
        <v>5.5800000000000002E-2</v>
      </c>
      <c r="D48" s="5">
        <v>0.875</v>
      </c>
      <c r="E48" s="5">
        <v>3.4700000000000002E-2</v>
      </c>
    </row>
    <row r="49" spans="1:5" x14ac:dyDescent="0.3">
      <c r="A49" s="4">
        <v>5000</v>
      </c>
      <c r="B49" s="5">
        <v>0.19400000000000001</v>
      </c>
      <c r="C49" s="5">
        <v>5.7799999999999997E-2</v>
      </c>
      <c r="D49" s="5">
        <v>0.89700000000000002</v>
      </c>
      <c r="E49" s="5">
        <v>2.4500000000000001E-2</v>
      </c>
    </row>
    <row r="50" spans="1:5" x14ac:dyDescent="0.3">
      <c r="A50">
        <v>5500</v>
      </c>
      <c r="B50" s="5">
        <v>0.23200000000000001</v>
      </c>
      <c r="C50" s="5">
        <v>5.5300000000000002E-2</v>
      </c>
      <c r="D50" s="5">
        <v>0.91600000000000004</v>
      </c>
      <c r="E50" s="5">
        <v>3.1E-2</v>
      </c>
    </row>
    <row r="51" spans="1:5" x14ac:dyDescent="0.3">
      <c r="A51">
        <v>6000</v>
      </c>
      <c r="B51" s="5">
        <v>0.27900000000000003</v>
      </c>
      <c r="C51" s="5">
        <v>4.6100000000000002E-2</v>
      </c>
      <c r="D51" s="5">
        <v>0.93700000000000006</v>
      </c>
      <c r="E51" s="5">
        <v>2.2100000000000002E-2</v>
      </c>
    </row>
    <row r="52" spans="1:5" x14ac:dyDescent="0.3">
      <c r="B52" s="5"/>
      <c r="C52" s="5"/>
      <c r="D52" s="5"/>
      <c r="E52" s="5"/>
    </row>
    <row r="53" spans="1:5" x14ac:dyDescent="0.3">
      <c r="B53" s="5"/>
      <c r="C53" s="5"/>
      <c r="D53" s="5"/>
      <c r="E53" s="5"/>
    </row>
    <row r="54" spans="1:5" x14ac:dyDescent="0.3">
      <c r="B54" s="5"/>
      <c r="C54" s="5"/>
      <c r="D54" s="5"/>
      <c r="E54" s="5"/>
    </row>
    <row r="55" spans="1:5" x14ac:dyDescent="0.3">
      <c r="B55" s="5"/>
      <c r="C55" s="5"/>
      <c r="D55" s="5"/>
      <c r="E55" s="5"/>
    </row>
    <row r="56" spans="1:5" x14ac:dyDescent="0.3">
      <c r="B56" s="5"/>
      <c r="C56" s="5"/>
      <c r="D56" s="5"/>
      <c r="E56" s="5"/>
    </row>
    <row r="57" spans="1:5" x14ac:dyDescent="0.3">
      <c r="B57" s="5"/>
      <c r="C57" s="5"/>
      <c r="D57" s="5"/>
      <c r="E57" s="5"/>
    </row>
    <row r="58" spans="1:5" x14ac:dyDescent="0.3">
      <c r="B58" s="5"/>
      <c r="C58" s="5"/>
      <c r="D58" s="5"/>
      <c r="E58" s="5"/>
    </row>
    <row r="59" spans="1:5" x14ac:dyDescent="0.3">
      <c r="B59" s="5"/>
      <c r="C59" s="5"/>
      <c r="D59" s="5"/>
      <c r="E59" s="5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zoomScale="60" zoomScaleNormal="60" workbookViewId="0">
      <selection activeCell="I42" sqref="I42"/>
    </sheetView>
  </sheetViews>
  <sheetFormatPr defaultRowHeight="14.4" x14ac:dyDescent="0.3"/>
  <cols>
    <col min="1" max="1025" width="9.109375"/>
  </cols>
  <sheetData>
    <row r="1" spans="1:22" x14ac:dyDescent="0.3">
      <c r="A1" t="s">
        <v>6</v>
      </c>
      <c r="B1" t="s">
        <v>7</v>
      </c>
      <c r="C1" t="s">
        <v>8</v>
      </c>
      <c r="D1" t="s">
        <v>9</v>
      </c>
      <c r="E1" t="s">
        <v>8</v>
      </c>
      <c r="F1" t="s">
        <v>9</v>
      </c>
      <c r="G1" t="s">
        <v>8</v>
      </c>
      <c r="H1" t="s">
        <v>9</v>
      </c>
      <c r="I1" t="s">
        <v>8</v>
      </c>
      <c r="J1" t="s">
        <v>9</v>
      </c>
      <c r="K1" t="s">
        <v>8</v>
      </c>
      <c r="L1" t="s">
        <v>9</v>
      </c>
      <c r="M1" t="s">
        <v>8</v>
      </c>
      <c r="N1" t="s">
        <v>9</v>
      </c>
      <c r="O1" t="s">
        <v>8</v>
      </c>
      <c r="P1" t="s">
        <v>9</v>
      </c>
      <c r="Q1" t="s">
        <v>8</v>
      </c>
      <c r="R1" t="s">
        <v>9</v>
      </c>
      <c r="S1" t="s">
        <v>8</v>
      </c>
      <c r="T1" t="s">
        <v>9</v>
      </c>
      <c r="U1" t="s">
        <v>8</v>
      </c>
      <c r="V1" t="s">
        <v>9</v>
      </c>
    </row>
    <row r="2" spans="1:22" x14ac:dyDescent="0.3">
      <c r="A2">
        <v>500</v>
      </c>
      <c r="B2">
        <v>25</v>
      </c>
      <c r="C2">
        <v>100</v>
      </c>
      <c r="D2">
        <v>100</v>
      </c>
      <c r="E2">
        <v>98</v>
      </c>
      <c r="F2">
        <v>100</v>
      </c>
      <c r="G2">
        <v>114</v>
      </c>
      <c r="H2">
        <v>100</v>
      </c>
      <c r="I2">
        <v>100</v>
      </c>
      <c r="J2">
        <v>100</v>
      </c>
      <c r="K2">
        <v>101</v>
      </c>
      <c r="L2">
        <v>100</v>
      </c>
      <c r="M2">
        <v>111</v>
      </c>
      <c r="N2">
        <v>100</v>
      </c>
      <c r="O2">
        <v>88</v>
      </c>
      <c r="P2">
        <v>100</v>
      </c>
      <c r="Q2">
        <v>108</v>
      </c>
      <c r="R2">
        <v>100</v>
      </c>
      <c r="S2">
        <v>104</v>
      </c>
      <c r="T2">
        <v>100</v>
      </c>
      <c r="U2">
        <v>92</v>
      </c>
      <c r="V2">
        <v>100</v>
      </c>
    </row>
    <row r="3" spans="1:22" x14ac:dyDescent="0.3">
      <c r="A3">
        <v>1000</v>
      </c>
      <c r="B3">
        <v>25</v>
      </c>
      <c r="C3">
        <v>181</v>
      </c>
      <c r="D3">
        <v>100</v>
      </c>
      <c r="E3">
        <v>172</v>
      </c>
      <c r="F3">
        <v>99</v>
      </c>
      <c r="G3">
        <v>199</v>
      </c>
      <c r="H3">
        <v>99</v>
      </c>
      <c r="I3">
        <v>187</v>
      </c>
      <c r="J3">
        <v>100</v>
      </c>
      <c r="K3">
        <v>190</v>
      </c>
      <c r="L3">
        <v>100</v>
      </c>
      <c r="M3">
        <v>196</v>
      </c>
      <c r="N3">
        <v>99</v>
      </c>
      <c r="O3">
        <v>178</v>
      </c>
      <c r="P3">
        <v>100</v>
      </c>
      <c r="Q3">
        <v>196</v>
      </c>
      <c r="R3">
        <v>100</v>
      </c>
      <c r="S3">
        <v>184</v>
      </c>
      <c r="T3">
        <v>99</v>
      </c>
      <c r="U3">
        <v>180</v>
      </c>
      <c r="V3">
        <v>100</v>
      </c>
    </row>
    <row r="4" spans="1:22" x14ac:dyDescent="0.3">
      <c r="A4">
        <v>1500</v>
      </c>
      <c r="B4">
        <v>25</v>
      </c>
      <c r="C4">
        <v>268</v>
      </c>
      <c r="D4">
        <v>99</v>
      </c>
      <c r="E4">
        <v>261</v>
      </c>
      <c r="F4">
        <v>99</v>
      </c>
      <c r="G4">
        <v>259</v>
      </c>
      <c r="H4">
        <v>97</v>
      </c>
      <c r="I4">
        <v>268</v>
      </c>
      <c r="J4">
        <v>100</v>
      </c>
      <c r="K4">
        <v>263</v>
      </c>
      <c r="L4">
        <v>100</v>
      </c>
      <c r="M4">
        <v>268</v>
      </c>
      <c r="N4">
        <v>98</v>
      </c>
      <c r="O4">
        <v>260</v>
      </c>
      <c r="P4">
        <v>99</v>
      </c>
      <c r="Q4">
        <v>279</v>
      </c>
      <c r="R4">
        <v>98</v>
      </c>
      <c r="S4">
        <v>272</v>
      </c>
      <c r="T4">
        <v>98</v>
      </c>
      <c r="U4">
        <v>256</v>
      </c>
      <c r="V4">
        <v>97</v>
      </c>
    </row>
    <row r="5" spans="1:22" x14ac:dyDescent="0.3">
      <c r="A5">
        <v>2000</v>
      </c>
      <c r="B5">
        <v>25</v>
      </c>
      <c r="C5">
        <v>348</v>
      </c>
      <c r="D5">
        <v>99</v>
      </c>
      <c r="E5">
        <v>336</v>
      </c>
      <c r="F5">
        <v>95</v>
      </c>
      <c r="G5">
        <v>333</v>
      </c>
      <c r="H5">
        <v>94</v>
      </c>
      <c r="I5">
        <v>339</v>
      </c>
      <c r="J5">
        <v>98</v>
      </c>
      <c r="K5">
        <v>339</v>
      </c>
      <c r="L5">
        <v>99</v>
      </c>
      <c r="M5">
        <v>329</v>
      </c>
      <c r="N5">
        <v>95</v>
      </c>
      <c r="O5">
        <v>332</v>
      </c>
      <c r="P5">
        <v>98</v>
      </c>
      <c r="Q5">
        <v>343</v>
      </c>
      <c r="R5">
        <v>94</v>
      </c>
      <c r="S5">
        <v>338</v>
      </c>
      <c r="T5">
        <v>96</v>
      </c>
      <c r="U5">
        <v>332</v>
      </c>
      <c r="V5">
        <v>96</v>
      </c>
    </row>
    <row r="6" spans="1:22" x14ac:dyDescent="0.3">
      <c r="A6">
        <v>2500</v>
      </c>
      <c r="B6">
        <v>25</v>
      </c>
      <c r="C6">
        <v>421</v>
      </c>
      <c r="D6">
        <v>97</v>
      </c>
      <c r="E6">
        <v>398</v>
      </c>
      <c r="F6">
        <v>95</v>
      </c>
      <c r="G6">
        <v>418</v>
      </c>
      <c r="H6">
        <v>94</v>
      </c>
      <c r="I6">
        <v>403</v>
      </c>
      <c r="J6">
        <v>96</v>
      </c>
      <c r="K6">
        <v>402</v>
      </c>
      <c r="L6">
        <v>98</v>
      </c>
      <c r="M6">
        <v>397</v>
      </c>
      <c r="N6">
        <v>92</v>
      </c>
      <c r="O6">
        <v>393</v>
      </c>
      <c r="P6">
        <v>96</v>
      </c>
      <c r="Q6">
        <v>407</v>
      </c>
      <c r="R6">
        <v>88</v>
      </c>
      <c r="S6">
        <v>404</v>
      </c>
      <c r="T6">
        <v>93</v>
      </c>
      <c r="U6">
        <v>404</v>
      </c>
      <c r="V6">
        <v>95</v>
      </c>
    </row>
    <row r="7" spans="1:22" x14ac:dyDescent="0.3">
      <c r="A7">
        <v>3000</v>
      </c>
      <c r="B7">
        <v>25</v>
      </c>
      <c r="C7">
        <v>499</v>
      </c>
      <c r="D7">
        <v>94</v>
      </c>
      <c r="E7">
        <v>448</v>
      </c>
      <c r="F7">
        <v>92</v>
      </c>
      <c r="G7">
        <v>484</v>
      </c>
      <c r="H7">
        <v>92</v>
      </c>
      <c r="I7">
        <v>476</v>
      </c>
      <c r="J7">
        <v>95</v>
      </c>
      <c r="K7">
        <v>470</v>
      </c>
      <c r="L7">
        <v>97</v>
      </c>
      <c r="M7">
        <v>451</v>
      </c>
      <c r="N7">
        <v>87</v>
      </c>
      <c r="O7">
        <v>462</v>
      </c>
      <c r="P7">
        <v>91</v>
      </c>
      <c r="Q7">
        <v>466</v>
      </c>
      <c r="R7">
        <v>85</v>
      </c>
      <c r="S7">
        <v>466</v>
      </c>
      <c r="T7">
        <v>92</v>
      </c>
      <c r="U7">
        <v>465</v>
      </c>
      <c r="V7">
        <v>94</v>
      </c>
    </row>
    <row r="8" spans="1:22" x14ac:dyDescent="0.3">
      <c r="A8">
        <v>3500</v>
      </c>
      <c r="B8">
        <v>25</v>
      </c>
      <c r="C8">
        <v>543</v>
      </c>
      <c r="D8">
        <v>90</v>
      </c>
      <c r="E8">
        <v>500</v>
      </c>
      <c r="F8">
        <v>87</v>
      </c>
      <c r="G8">
        <v>534</v>
      </c>
      <c r="H8">
        <v>87</v>
      </c>
      <c r="I8">
        <v>534</v>
      </c>
      <c r="J8">
        <v>93</v>
      </c>
      <c r="K8">
        <v>523</v>
      </c>
      <c r="L8">
        <v>94</v>
      </c>
      <c r="M8">
        <v>504</v>
      </c>
      <c r="N8">
        <v>85</v>
      </c>
      <c r="O8">
        <v>513</v>
      </c>
      <c r="P8">
        <v>85</v>
      </c>
      <c r="Q8">
        <v>518</v>
      </c>
      <c r="R8">
        <v>82</v>
      </c>
      <c r="S8">
        <v>526</v>
      </c>
      <c r="T8">
        <v>87</v>
      </c>
      <c r="U8">
        <v>524</v>
      </c>
      <c r="V8">
        <v>91</v>
      </c>
    </row>
    <row r="9" spans="1:22" x14ac:dyDescent="0.3">
      <c r="A9">
        <v>4000</v>
      </c>
      <c r="B9">
        <v>25</v>
      </c>
      <c r="C9">
        <v>594</v>
      </c>
      <c r="D9">
        <v>87</v>
      </c>
      <c r="E9">
        <v>567</v>
      </c>
      <c r="F9">
        <v>82</v>
      </c>
      <c r="G9">
        <v>586</v>
      </c>
      <c r="H9">
        <v>85</v>
      </c>
      <c r="I9">
        <v>591</v>
      </c>
      <c r="J9">
        <v>92</v>
      </c>
      <c r="K9">
        <v>583</v>
      </c>
      <c r="L9">
        <v>92</v>
      </c>
      <c r="M9">
        <v>565</v>
      </c>
      <c r="N9">
        <v>81</v>
      </c>
      <c r="O9">
        <v>571</v>
      </c>
      <c r="P9">
        <v>82</v>
      </c>
      <c r="Q9">
        <v>568</v>
      </c>
      <c r="R9">
        <v>79</v>
      </c>
      <c r="S9">
        <v>573</v>
      </c>
      <c r="T9">
        <v>82</v>
      </c>
      <c r="U9">
        <v>582</v>
      </c>
      <c r="V9">
        <v>87</v>
      </c>
    </row>
    <row r="10" spans="1:22" x14ac:dyDescent="0.3">
      <c r="A10">
        <v>4500</v>
      </c>
      <c r="B10">
        <v>25</v>
      </c>
      <c r="C10">
        <v>647</v>
      </c>
      <c r="D10">
        <v>83</v>
      </c>
      <c r="E10">
        <v>622</v>
      </c>
      <c r="F10">
        <v>80</v>
      </c>
      <c r="G10">
        <v>639</v>
      </c>
      <c r="H10">
        <v>85</v>
      </c>
      <c r="I10">
        <v>639</v>
      </c>
      <c r="J10">
        <v>89</v>
      </c>
      <c r="K10">
        <v>644</v>
      </c>
      <c r="L10">
        <v>90</v>
      </c>
      <c r="M10">
        <v>624</v>
      </c>
      <c r="N10">
        <v>80</v>
      </c>
      <c r="O10">
        <v>617</v>
      </c>
      <c r="P10">
        <v>80</v>
      </c>
      <c r="Q10">
        <v>617</v>
      </c>
      <c r="R10">
        <v>77</v>
      </c>
      <c r="S10">
        <v>629</v>
      </c>
      <c r="T10">
        <v>78</v>
      </c>
      <c r="U10">
        <v>630</v>
      </c>
      <c r="V10">
        <v>82</v>
      </c>
    </row>
    <row r="11" spans="1:22" s="4" customFormat="1" x14ac:dyDescent="0.3">
      <c r="A11" s="4">
        <v>5000</v>
      </c>
      <c r="B11" s="4">
        <v>25</v>
      </c>
      <c r="C11" s="4">
        <v>697</v>
      </c>
      <c r="D11" s="4">
        <v>79</v>
      </c>
      <c r="E11" s="4">
        <v>661</v>
      </c>
      <c r="F11" s="4">
        <v>77</v>
      </c>
      <c r="G11" s="4">
        <v>693</v>
      </c>
      <c r="H11" s="4">
        <v>84</v>
      </c>
      <c r="I11" s="4">
        <v>683</v>
      </c>
      <c r="J11" s="4">
        <v>86</v>
      </c>
      <c r="K11" s="4">
        <v>681</v>
      </c>
      <c r="L11" s="4">
        <v>85</v>
      </c>
      <c r="M11" s="4">
        <v>672</v>
      </c>
      <c r="N11" s="4">
        <v>77</v>
      </c>
      <c r="O11" s="4">
        <v>655</v>
      </c>
      <c r="P11" s="4">
        <v>77</v>
      </c>
      <c r="Q11" s="4">
        <v>657</v>
      </c>
      <c r="R11" s="4">
        <v>74</v>
      </c>
      <c r="S11" s="4">
        <v>665</v>
      </c>
      <c r="T11" s="4">
        <v>75</v>
      </c>
      <c r="U11" s="4">
        <v>675</v>
      </c>
      <c r="V11" s="4">
        <v>79</v>
      </c>
    </row>
    <row r="12" spans="1:22" x14ac:dyDescent="0.3">
      <c r="A12">
        <v>5500</v>
      </c>
      <c r="B12">
        <v>25</v>
      </c>
      <c r="C12">
        <v>731</v>
      </c>
      <c r="D12">
        <v>75</v>
      </c>
      <c r="E12">
        <v>704</v>
      </c>
      <c r="F12">
        <v>77</v>
      </c>
      <c r="G12">
        <v>738</v>
      </c>
      <c r="H12">
        <v>81</v>
      </c>
      <c r="I12">
        <v>723</v>
      </c>
      <c r="J12">
        <v>83</v>
      </c>
      <c r="K12">
        <v>730</v>
      </c>
      <c r="L12">
        <v>82</v>
      </c>
      <c r="M12">
        <v>712</v>
      </c>
      <c r="N12">
        <v>76</v>
      </c>
      <c r="O12">
        <v>699</v>
      </c>
      <c r="P12">
        <v>74</v>
      </c>
      <c r="Q12">
        <v>711</v>
      </c>
      <c r="R12">
        <v>70</v>
      </c>
      <c r="S12">
        <v>711</v>
      </c>
      <c r="T12">
        <v>73</v>
      </c>
      <c r="U12">
        <v>710</v>
      </c>
      <c r="V12">
        <v>74</v>
      </c>
    </row>
    <row r="13" spans="1:22" x14ac:dyDescent="0.3">
      <c r="A13">
        <v>6000</v>
      </c>
      <c r="B13">
        <v>25</v>
      </c>
      <c r="C13">
        <v>769</v>
      </c>
      <c r="D13">
        <v>73</v>
      </c>
      <c r="E13">
        <v>762</v>
      </c>
      <c r="F13">
        <v>77</v>
      </c>
      <c r="G13">
        <v>778</v>
      </c>
      <c r="H13">
        <v>77</v>
      </c>
      <c r="I13">
        <v>763</v>
      </c>
      <c r="J13">
        <v>80</v>
      </c>
      <c r="K13">
        <v>771</v>
      </c>
      <c r="L13">
        <v>79</v>
      </c>
      <c r="M13">
        <v>744</v>
      </c>
      <c r="N13">
        <v>72</v>
      </c>
      <c r="O13">
        <v>757</v>
      </c>
      <c r="P13">
        <v>73</v>
      </c>
      <c r="Q13">
        <v>757</v>
      </c>
      <c r="R13">
        <v>64</v>
      </c>
      <c r="S13">
        <v>759</v>
      </c>
      <c r="T13">
        <v>71</v>
      </c>
      <c r="U13">
        <v>740</v>
      </c>
      <c r="V13">
        <v>69</v>
      </c>
    </row>
    <row r="14" spans="1:22" x14ac:dyDescent="0.3">
      <c r="A14">
        <v>6500</v>
      </c>
      <c r="B14">
        <v>25</v>
      </c>
      <c r="C14">
        <v>812</v>
      </c>
      <c r="D14">
        <v>70</v>
      </c>
      <c r="E14">
        <v>804</v>
      </c>
      <c r="F14">
        <v>72</v>
      </c>
      <c r="G14">
        <v>815</v>
      </c>
      <c r="H14">
        <v>73</v>
      </c>
      <c r="I14">
        <v>797</v>
      </c>
      <c r="J14">
        <v>77</v>
      </c>
      <c r="K14">
        <v>809</v>
      </c>
      <c r="L14">
        <v>72</v>
      </c>
      <c r="M14">
        <v>783</v>
      </c>
      <c r="N14">
        <v>67</v>
      </c>
      <c r="O14">
        <v>800</v>
      </c>
      <c r="P14">
        <v>72</v>
      </c>
      <c r="Q14">
        <v>804</v>
      </c>
      <c r="R14">
        <v>63</v>
      </c>
      <c r="S14">
        <v>805</v>
      </c>
      <c r="T14">
        <v>69</v>
      </c>
      <c r="U14">
        <v>771</v>
      </c>
      <c r="V14">
        <v>66</v>
      </c>
    </row>
    <row r="15" spans="1:22" x14ac:dyDescent="0.3">
      <c r="A15">
        <v>7000</v>
      </c>
      <c r="B15">
        <v>25</v>
      </c>
      <c r="C15">
        <v>847</v>
      </c>
      <c r="D15">
        <v>68</v>
      </c>
      <c r="E15">
        <v>855</v>
      </c>
      <c r="F15">
        <v>66</v>
      </c>
      <c r="G15">
        <v>850</v>
      </c>
      <c r="H15">
        <v>71</v>
      </c>
      <c r="I15">
        <v>831</v>
      </c>
      <c r="J15">
        <v>74</v>
      </c>
      <c r="K15">
        <v>838</v>
      </c>
      <c r="L15">
        <v>67</v>
      </c>
      <c r="M15">
        <v>818</v>
      </c>
      <c r="N15">
        <v>63</v>
      </c>
      <c r="O15">
        <v>847</v>
      </c>
      <c r="P15">
        <v>71</v>
      </c>
      <c r="Q15">
        <v>848</v>
      </c>
      <c r="R15">
        <v>61</v>
      </c>
      <c r="S15">
        <v>832</v>
      </c>
      <c r="T15">
        <v>68</v>
      </c>
      <c r="U15">
        <v>800</v>
      </c>
      <c r="V15">
        <v>63</v>
      </c>
    </row>
    <row r="16" spans="1:22" x14ac:dyDescent="0.3">
      <c r="A16">
        <v>7500</v>
      </c>
      <c r="B16">
        <v>25</v>
      </c>
      <c r="C16">
        <v>882</v>
      </c>
      <c r="D16">
        <v>64</v>
      </c>
      <c r="E16">
        <v>894</v>
      </c>
      <c r="F16">
        <v>63</v>
      </c>
      <c r="G16">
        <v>883</v>
      </c>
      <c r="H16">
        <v>69</v>
      </c>
      <c r="I16">
        <v>861</v>
      </c>
      <c r="J16">
        <v>72</v>
      </c>
      <c r="K16">
        <v>856</v>
      </c>
      <c r="L16">
        <v>62</v>
      </c>
      <c r="M16">
        <v>863</v>
      </c>
      <c r="N16">
        <v>59</v>
      </c>
      <c r="O16">
        <v>887</v>
      </c>
      <c r="P16">
        <v>69</v>
      </c>
      <c r="Q16">
        <v>873</v>
      </c>
      <c r="R16">
        <v>57</v>
      </c>
      <c r="S16">
        <v>867</v>
      </c>
      <c r="T16">
        <v>67</v>
      </c>
      <c r="U16">
        <v>838</v>
      </c>
      <c r="V16">
        <v>60</v>
      </c>
    </row>
    <row r="17" spans="1:22" x14ac:dyDescent="0.3">
      <c r="A17">
        <v>8000</v>
      </c>
      <c r="B17">
        <v>25</v>
      </c>
      <c r="C17">
        <v>919</v>
      </c>
      <c r="D17">
        <v>61</v>
      </c>
      <c r="E17">
        <v>931</v>
      </c>
      <c r="F17">
        <v>61</v>
      </c>
      <c r="G17">
        <v>918</v>
      </c>
      <c r="H17">
        <v>68</v>
      </c>
      <c r="I17">
        <v>890</v>
      </c>
      <c r="J17">
        <v>69</v>
      </c>
      <c r="K17">
        <v>888</v>
      </c>
      <c r="L17">
        <v>60</v>
      </c>
      <c r="M17">
        <v>901</v>
      </c>
      <c r="N17">
        <v>57</v>
      </c>
      <c r="O17">
        <v>928</v>
      </c>
      <c r="P17">
        <v>67</v>
      </c>
      <c r="Q17">
        <v>909</v>
      </c>
      <c r="R17">
        <v>55</v>
      </c>
      <c r="S17">
        <v>897</v>
      </c>
      <c r="T17">
        <v>65</v>
      </c>
      <c r="U17">
        <v>867</v>
      </c>
      <c r="V17">
        <v>56</v>
      </c>
    </row>
    <row r="18" spans="1:22" x14ac:dyDescent="0.3">
      <c r="A18">
        <v>8500</v>
      </c>
      <c r="B18">
        <v>25</v>
      </c>
      <c r="C18">
        <v>956</v>
      </c>
      <c r="D18">
        <v>59</v>
      </c>
      <c r="E18">
        <v>956</v>
      </c>
      <c r="F18">
        <v>57</v>
      </c>
      <c r="G18">
        <v>948</v>
      </c>
      <c r="H18">
        <v>67</v>
      </c>
      <c r="I18">
        <v>921</v>
      </c>
      <c r="J18">
        <v>67</v>
      </c>
      <c r="K18">
        <v>917</v>
      </c>
      <c r="L18">
        <v>59</v>
      </c>
      <c r="M18">
        <v>943</v>
      </c>
      <c r="N18">
        <v>57</v>
      </c>
      <c r="O18">
        <v>958</v>
      </c>
      <c r="P18">
        <v>65</v>
      </c>
      <c r="Q18">
        <v>939</v>
      </c>
      <c r="R18">
        <v>52</v>
      </c>
      <c r="S18">
        <v>931</v>
      </c>
      <c r="T18">
        <v>60</v>
      </c>
      <c r="U18">
        <v>899</v>
      </c>
      <c r="V18">
        <v>55</v>
      </c>
    </row>
    <row r="19" spans="1:22" x14ac:dyDescent="0.3">
      <c r="A19">
        <v>9000</v>
      </c>
      <c r="B19">
        <v>25</v>
      </c>
      <c r="C19">
        <v>989</v>
      </c>
      <c r="D19">
        <v>58</v>
      </c>
      <c r="E19">
        <v>993</v>
      </c>
      <c r="F19">
        <v>56</v>
      </c>
      <c r="G19">
        <v>973</v>
      </c>
      <c r="H19">
        <v>63</v>
      </c>
      <c r="I19">
        <v>953</v>
      </c>
      <c r="J19">
        <v>64</v>
      </c>
      <c r="K19">
        <v>939</v>
      </c>
      <c r="L19">
        <v>55</v>
      </c>
      <c r="M19">
        <v>974</v>
      </c>
      <c r="N19">
        <v>56</v>
      </c>
      <c r="O19">
        <v>974</v>
      </c>
      <c r="P19">
        <v>62</v>
      </c>
      <c r="Q19">
        <v>980</v>
      </c>
      <c r="R19">
        <v>50</v>
      </c>
      <c r="S19">
        <v>962</v>
      </c>
      <c r="T19">
        <v>56</v>
      </c>
      <c r="U19">
        <v>940</v>
      </c>
      <c r="V19">
        <v>55</v>
      </c>
    </row>
    <row r="20" spans="1:22" x14ac:dyDescent="0.3">
      <c r="A20">
        <v>9500</v>
      </c>
      <c r="B20">
        <v>25</v>
      </c>
      <c r="C20">
        <v>1021</v>
      </c>
      <c r="D20">
        <v>53</v>
      </c>
      <c r="E20">
        <v>1025</v>
      </c>
      <c r="F20">
        <v>55</v>
      </c>
      <c r="G20">
        <v>993</v>
      </c>
      <c r="H20">
        <v>59</v>
      </c>
      <c r="I20">
        <v>986</v>
      </c>
      <c r="J20">
        <v>61</v>
      </c>
      <c r="K20">
        <v>966</v>
      </c>
      <c r="L20">
        <v>54</v>
      </c>
      <c r="M20">
        <v>1015</v>
      </c>
      <c r="N20">
        <v>55</v>
      </c>
      <c r="O20">
        <v>1009</v>
      </c>
      <c r="P20">
        <v>61</v>
      </c>
      <c r="Q20">
        <v>1018</v>
      </c>
      <c r="R20">
        <v>48</v>
      </c>
      <c r="S20">
        <v>1007</v>
      </c>
      <c r="T20">
        <v>54</v>
      </c>
      <c r="U20">
        <v>966</v>
      </c>
      <c r="V20">
        <v>54</v>
      </c>
    </row>
    <row r="21" spans="1:22" x14ac:dyDescent="0.3">
      <c r="A21">
        <v>10000</v>
      </c>
      <c r="B21">
        <v>25</v>
      </c>
      <c r="C21">
        <v>1058</v>
      </c>
      <c r="D21">
        <v>52</v>
      </c>
      <c r="E21">
        <v>1052</v>
      </c>
      <c r="F21">
        <v>54</v>
      </c>
      <c r="G21">
        <v>1022</v>
      </c>
      <c r="H21">
        <v>59</v>
      </c>
      <c r="I21">
        <v>1005</v>
      </c>
      <c r="J21">
        <v>60</v>
      </c>
      <c r="K21">
        <v>998</v>
      </c>
      <c r="L21">
        <v>49</v>
      </c>
      <c r="M21">
        <v>1061</v>
      </c>
      <c r="N21">
        <v>52</v>
      </c>
      <c r="O21">
        <v>1035</v>
      </c>
      <c r="P21">
        <v>59</v>
      </c>
      <c r="Q21">
        <v>1047</v>
      </c>
      <c r="R21">
        <v>45</v>
      </c>
      <c r="S21">
        <v>1040</v>
      </c>
      <c r="T21">
        <v>49</v>
      </c>
      <c r="U21">
        <v>998</v>
      </c>
      <c r="V21">
        <v>50</v>
      </c>
    </row>
    <row r="22" spans="1:22" x14ac:dyDescent="0.3">
      <c r="A22" t="s">
        <v>10</v>
      </c>
      <c r="B22">
        <f>48*48</f>
        <v>2304</v>
      </c>
    </row>
    <row r="24" spans="1:22" x14ac:dyDescent="0.3">
      <c r="B24" t="s">
        <v>9</v>
      </c>
      <c r="C24" t="s">
        <v>11</v>
      </c>
      <c r="D24" t="s">
        <v>8</v>
      </c>
    </row>
    <row r="25" spans="1:22" x14ac:dyDescent="0.3">
      <c r="B25">
        <v>79</v>
      </c>
      <c r="C25" s="5">
        <f t="shared" ref="C25:C34" si="0">D25/$B$22</f>
        <v>0.3025173611111111</v>
      </c>
      <c r="D25">
        <v>697</v>
      </c>
    </row>
    <row r="26" spans="1:22" x14ac:dyDescent="0.3">
      <c r="B26">
        <v>77</v>
      </c>
      <c r="C26" s="5">
        <f t="shared" si="0"/>
        <v>0.2868923611111111</v>
      </c>
      <c r="D26">
        <v>661</v>
      </c>
    </row>
    <row r="27" spans="1:22" x14ac:dyDescent="0.3">
      <c r="B27">
        <v>84</v>
      </c>
      <c r="C27" s="5">
        <f t="shared" si="0"/>
        <v>0.30078125</v>
      </c>
      <c r="D27">
        <v>693</v>
      </c>
    </row>
    <row r="28" spans="1:22" x14ac:dyDescent="0.3">
      <c r="B28">
        <v>86</v>
      </c>
      <c r="C28" s="5">
        <f t="shared" si="0"/>
        <v>0.29644097222222221</v>
      </c>
      <c r="D28">
        <v>683</v>
      </c>
    </row>
    <row r="29" spans="1:22" x14ac:dyDescent="0.3">
      <c r="B29">
        <v>85</v>
      </c>
      <c r="C29" s="5">
        <f t="shared" si="0"/>
        <v>0.29557291666666669</v>
      </c>
      <c r="D29">
        <v>681</v>
      </c>
    </row>
    <row r="30" spans="1:22" x14ac:dyDescent="0.3">
      <c r="B30">
        <v>77</v>
      </c>
      <c r="C30" s="5">
        <f t="shared" si="0"/>
        <v>0.29166666666666669</v>
      </c>
      <c r="D30">
        <v>672</v>
      </c>
    </row>
    <row r="31" spans="1:22" x14ac:dyDescent="0.3">
      <c r="B31">
        <v>77</v>
      </c>
      <c r="C31" s="5">
        <f t="shared" si="0"/>
        <v>0.28428819444444442</v>
      </c>
      <c r="D31">
        <v>655</v>
      </c>
    </row>
    <row r="32" spans="1:22" x14ac:dyDescent="0.3">
      <c r="B32">
        <v>74</v>
      </c>
      <c r="C32" s="5">
        <f t="shared" si="0"/>
        <v>0.28515625</v>
      </c>
      <c r="D32">
        <v>657</v>
      </c>
    </row>
    <row r="33" spans="1:4" x14ac:dyDescent="0.3">
      <c r="B33">
        <v>75</v>
      </c>
      <c r="C33" s="5">
        <f t="shared" si="0"/>
        <v>0.28862847222222221</v>
      </c>
      <c r="D33">
        <v>665</v>
      </c>
    </row>
    <row r="34" spans="1:4" x14ac:dyDescent="0.3">
      <c r="B34">
        <v>79</v>
      </c>
      <c r="C34" s="5">
        <f t="shared" si="0"/>
        <v>0.29296875</v>
      </c>
      <c r="D34">
        <v>675</v>
      </c>
    </row>
    <row r="35" spans="1:4" x14ac:dyDescent="0.3">
      <c r="A35" t="s">
        <v>12</v>
      </c>
      <c r="C35" s="5"/>
      <c r="D35">
        <f>SUM(D25:D34)</f>
        <v>6739</v>
      </c>
    </row>
    <row r="36" spans="1:4" x14ac:dyDescent="0.3">
      <c r="A36" t="s">
        <v>13</v>
      </c>
      <c r="C36" s="5"/>
      <c r="D36">
        <f>COUNT(D25:D34)</f>
        <v>10</v>
      </c>
    </row>
    <row r="37" spans="1:4" x14ac:dyDescent="0.3">
      <c r="A37" t="s">
        <v>14</v>
      </c>
      <c r="B37">
        <f>AVERAGE(B25:B34)</f>
        <v>79.3</v>
      </c>
      <c r="C37" s="5">
        <f>AVERAGE(C25:C34)</f>
        <v>0.29249131944444445</v>
      </c>
      <c r="D37">
        <f>AVERAGE(D25:D34)</f>
        <v>673.9</v>
      </c>
    </row>
    <row r="38" spans="1:4" x14ac:dyDescent="0.3">
      <c r="A38" t="s">
        <v>15</v>
      </c>
      <c r="B38">
        <f>STDEV(B25:B34)</f>
        <v>4.2439499421071298</v>
      </c>
      <c r="C38" s="5">
        <f>STDEV(C25:C34)</f>
        <v>6.3474656129044529E-3</v>
      </c>
      <c r="D38">
        <f>STDEV(D25:D34)</f>
        <v>14.624560772131851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opLeftCell="A7" zoomScale="60" zoomScaleNormal="60" workbookViewId="0">
      <selection activeCell="H39" sqref="H39"/>
    </sheetView>
  </sheetViews>
  <sheetFormatPr defaultRowHeight="14.4" x14ac:dyDescent="0.3"/>
  <cols>
    <col min="1" max="10" width="8.5546875"/>
    <col min="11" max="11" width="12"/>
    <col min="12" max="1025" width="8.5546875"/>
  </cols>
  <sheetData>
    <row r="1" spans="1:22" x14ac:dyDescent="0.3">
      <c r="A1" t="s">
        <v>6</v>
      </c>
      <c r="B1" t="s">
        <v>7</v>
      </c>
      <c r="C1" t="s">
        <v>8</v>
      </c>
      <c r="D1" t="s">
        <v>9</v>
      </c>
      <c r="E1" t="s">
        <v>8</v>
      </c>
      <c r="F1" t="s">
        <v>9</v>
      </c>
      <c r="G1" t="s">
        <v>8</v>
      </c>
      <c r="H1" t="s">
        <v>9</v>
      </c>
      <c r="I1" t="s">
        <v>8</v>
      </c>
      <c r="J1" t="s">
        <v>9</v>
      </c>
      <c r="K1" t="s">
        <v>8</v>
      </c>
      <c r="L1" t="s">
        <v>9</v>
      </c>
      <c r="M1" t="s">
        <v>8</v>
      </c>
      <c r="N1" t="s">
        <v>9</v>
      </c>
      <c r="O1" t="s">
        <v>8</v>
      </c>
      <c r="P1" t="s">
        <v>9</v>
      </c>
      <c r="Q1" t="s">
        <v>8</v>
      </c>
      <c r="R1" t="s">
        <v>9</v>
      </c>
      <c r="S1" t="s">
        <v>8</v>
      </c>
      <c r="T1" t="s">
        <v>9</v>
      </c>
      <c r="U1" t="s">
        <v>8</v>
      </c>
      <c r="V1" t="s">
        <v>9</v>
      </c>
    </row>
    <row r="2" spans="1:22" x14ac:dyDescent="0.3">
      <c r="A2">
        <v>500</v>
      </c>
      <c r="B2">
        <v>25</v>
      </c>
      <c r="C2">
        <v>0</v>
      </c>
      <c r="D2">
        <v>100</v>
      </c>
      <c r="E2">
        <v>0</v>
      </c>
      <c r="F2">
        <v>100</v>
      </c>
      <c r="G2">
        <v>0</v>
      </c>
      <c r="I2">
        <v>0</v>
      </c>
      <c r="K2">
        <v>0</v>
      </c>
      <c r="M2">
        <v>0</v>
      </c>
      <c r="O2">
        <v>0</v>
      </c>
      <c r="Q2">
        <v>0</v>
      </c>
      <c r="S2">
        <v>0</v>
      </c>
      <c r="U2">
        <v>0</v>
      </c>
    </row>
    <row r="3" spans="1:22" x14ac:dyDescent="0.3">
      <c r="A3">
        <v>1000</v>
      </c>
      <c r="B3">
        <v>25</v>
      </c>
      <c r="C3">
        <v>0</v>
      </c>
      <c r="D3">
        <v>100</v>
      </c>
      <c r="E3">
        <v>0</v>
      </c>
      <c r="F3">
        <v>100</v>
      </c>
      <c r="G3">
        <v>0</v>
      </c>
      <c r="I3">
        <v>0</v>
      </c>
      <c r="K3">
        <v>0</v>
      </c>
      <c r="M3">
        <v>0</v>
      </c>
      <c r="O3">
        <v>0</v>
      </c>
      <c r="Q3">
        <v>0</v>
      </c>
      <c r="S3">
        <v>0</v>
      </c>
      <c r="U3">
        <v>0</v>
      </c>
    </row>
    <row r="4" spans="1:22" x14ac:dyDescent="0.3">
      <c r="A4">
        <v>1500</v>
      </c>
      <c r="B4">
        <v>25</v>
      </c>
      <c r="C4">
        <v>0</v>
      </c>
      <c r="D4">
        <v>100</v>
      </c>
      <c r="E4">
        <v>0</v>
      </c>
      <c r="F4">
        <v>99</v>
      </c>
      <c r="G4">
        <v>0</v>
      </c>
      <c r="I4">
        <v>0</v>
      </c>
      <c r="K4">
        <v>0</v>
      </c>
      <c r="M4">
        <v>0</v>
      </c>
      <c r="O4">
        <v>0</v>
      </c>
      <c r="Q4">
        <v>0</v>
      </c>
      <c r="S4">
        <v>0</v>
      </c>
      <c r="U4">
        <v>0</v>
      </c>
    </row>
    <row r="5" spans="1:22" x14ac:dyDescent="0.3">
      <c r="A5">
        <v>2000</v>
      </c>
      <c r="B5">
        <v>25</v>
      </c>
      <c r="C5">
        <v>0</v>
      </c>
      <c r="D5">
        <v>99</v>
      </c>
      <c r="E5">
        <v>0</v>
      </c>
      <c r="F5">
        <v>97</v>
      </c>
      <c r="G5">
        <v>0</v>
      </c>
      <c r="I5">
        <v>0</v>
      </c>
      <c r="K5">
        <v>0</v>
      </c>
      <c r="M5">
        <v>0</v>
      </c>
      <c r="O5">
        <v>0</v>
      </c>
      <c r="Q5">
        <v>0</v>
      </c>
      <c r="S5">
        <v>0</v>
      </c>
      <c r="U5">
        <v>0</v>
      </c>
    </row>
    <row r="6" spans="1:22" x14ac:dyDescent="0.3">
      <c r="A6">
        <v>2500</v>
      </c>
      <c r="B6">
        <v>25</v>
      </c>
      <c r="C6">
        <v>0</v>
      </c>
      <c r="D6">
        <v>98</v>
      </c>
      <c r="E6">
        <v>0</v>
      </c>
      <c r="F6">
        <v>96</v>
      </c>
      <c r="G6">
        <v>0</v>
      </c>
      <c r="I6">
        <v>0</v>
      </c>
      <c r="K6">
        <v>0</v>
      </c>
      <c r="M6">
        <v>0</v>
      </c>
      <c r="O6">
        <v>0</v>
      </c>
      <c r="Q6">
        <v>0</v>
      </c>
      <c r="S6">
        <v>0</v>
      </c>
      <c r="U6">
        <v>0</v>
      </c>
    </row>
    <row r="7" spans="1:22" x14ac:dyDescent="0.3">
      <c r="A7">
        <v>3000</v>
      </c>
      <c r="B7">
        <v>25</v>
      </c>
      <c r="C7">
        <v>0</v>
      </c>
      <c r="D7">
        <v>97</v>
      </c>
      <c r="E7">
        <v>0</v>
      </c>
      <c r="F7">
        <v>92</v>
      </c>
      <c r="G7">
        <v>0</v>
      </c>
      <c r="I7">
        <v>0</v>
      </c>
      <c r="K7">
        <v>0</v>
      </c>
      <c r="M7">
        <v>0</v>
      </c>
      <c r="O7">
        <v>0</v>
      </c>
      <c r="Q7">
        <v>0</v>
      </c>
      <c r="S7">
        <v>0</v>
      </c>
      <c r="U7">
        <v>0</v>
      </c>
    </row>
    <row r="8" spans="1:22" x14ac:dyDescent="0.3">
      <c r="A8">
        <v>3500</v>
      </c>
      <c r="B8">
        <v>25</v>
      </c>
      <c r="C8">
        <v>0</v>
      </c>
      <c r="D8">
        <v>94</v>
      </c>
      <c r="E8">
        <v>0</v>
      </c>
      <c r="F8">
        <v>87</v>
      </c>
      <c r="G8">
        <v>0</v>
      </c>
      <c r="I8">
        <v>0</v>
      </c>
      <c r="K8">
        <v>0</v>
      </c>
      <c r="M8">
        <v>0</v>
      </c>
      <c r="O8">
        <v>0</v>
      </c>
      <c r="Q8">
        <v>0</v>
      </c>
      <c r="S8">
        <v>0</v>
      </c>
      <c r="U8">
        <v>0</v>
      </c>
    </row>
    <row r="9" spans="1:22" x14ac:dyDescent="0.3">
      <c r="A9">
        <v>4000</v>
      </c>
      <c r="B9">
        <v>25</v>
      </c>
      <c r="C9">
        <v>0</v>
      </c>
      <c r="D9">
        <v>92</v>
      </c>
      <c r="E9">
        <v>0</v>
      </c>
      <c r="F9">
        <v>82</v>
      </c>
      <c r="G9">
        <v>0</v>
      </c>
      <c r="I9">
        <v>0</v>
      </c>
      <c r="K9">
        <v>0</v>
      </c>
      <c r="M9">
        <v>0</v>
      </c>
      <c r="O9">
        <v>0</v>
      </c>
      <c r="Q9">
        <v>0</v>
      </c>
      <c r="S9">
        <v>0</v>
      </c>
      <c r="U9">
        <v>0</v>
      </c>
    </row>
    <row r="10" spans="1:22" x14ac:dyDescent="0.3">
      <c r="A10">
        <v>4500</v>
      </c>
      <c r="B10">
        <v>25</v>
      </c>
      <c r="C10">
        <v>0</v>
      </c>
      <c r="D10">
        <v>91</v>
      </c>
      <c r="E10">
        <v>0</v>
      </c>
      <c r="F10">
        <v>79</v>
      </c>
      <c r="G10">
        <v>0</v>
      </c>
      <c r="I10">
        <v>0</v>
      </c>
      <c r="K10">
        <v>0</v>
      </c>
      <c r="M10">
        <v>0</v>
      </c>
      <c r="O10">
        <v>0</v>
      </c>
      <c r="Q10">
        <v>0</v>
      </c>
      <c r="S10">
        <v>0</v>
      </c>
      <c r="U10">
        <v>0</v>
      </c>
    </row>
    <row r="11" spans="1:22" s="4" customFormat="1" x14ac:dyDescent="0.3">
      <c r="A11" s="4">
        <v>5000</v>
      </c>
      <c r="B11" s="4">
        <v>25</v>
      </c>
      <c r="C11" s="4">
        <v>0</v>
      </c>
      <c r="D11" s="4">
        <v>87</v>
      </c>
      <c r="E11" s="4">
        <v>0</v>
      </c>
      <c r="F11" s="4">
        <v>75</v>
      </c>
      <c r="G11" s="4">
        <v>0</v>
      </c>
      <c r="I11" s="4">
        <v>0</v>
      </c>
      <c r="K11" s="4">
        <v>0</v>
      </c>
      <c r="M11" s="4">
        <v>0</v>
      </c>
      <c r="O11" s="4">
        <v>0</v>
      </c>
      <c r="Q11" s="4">
        <v>0</v>
      </c>
      <c r="S11" s="4">
        <v>0</v>
      </c>
      <c r="U11" s="4">
        <v>0</v>
      </c>
    </row>
    <row r="12" spans="1:22" x14ac:dyDescent="0.3">
      <c r="A12">
        <v>5500</v>
      </c>
      <c r="B12">
        <v>25</v>
      </c>
      <c r="C12">
        <v>0</v>
      </c>
      <c r="D12">
        <v>85</v>
      </c>
      <c r="E12">
        <v>0</v>
      </c>
      <c r="F12">
        <v>72</v>
      </c>
      <c r="G12">
        <v>0</v>
      </c>
      <c r="I12">
        <v>0</v>
      </c>
      <c r="K12">
        <v>0</v>
      </c>
      <c r="M12">
        <v>0</v>
      </c>
      <c r="O12">
        <v>0</v>
      </c>
      <c r="Q12">
        <v>0</v>
      </c>
      <c r="S12">
        <v>0</v>
      </c>
      <c r="U12">
        <v>0</v>
      </c>
    </row>
    <row r="13" spans="1:22" x14ac:dyDescent="0.3">
      <c r="A13">
        <v>6000</v>
      </c>
      <c r="B13">
        <v>25</v>
      </c>
      <c r="C13">
        <v>0</v>
      </c>
      <c r="D13">
        <v>83</v>
      </c>
      <c r="E13">
        <v>0</v>
      </c>
      <c r="F13">
        <v>72</v>
      </c>
      <c r="G13">
        <v>0</v>
      </c>
      <c r="I13">
        <v>0</v>
      </c>
      <c r="K13">
        <v>0</v>
      </c>
      <c r="M13">
        <v>0</v>
      </c>
      <c r="O13">
        <v>0</v>
      </c>
      <c r="Q13">
        <v>0</v>
      </c>
      <c r="S13">
        <v>0</v>
      </c>
      <c r="U13">
        <v>0</v>
      </c>
    </row>
    <row r="14" spans="1:22" x14ac:dyDescent="0.3">
      <c r="A14">
        <v>6500</v>
      </c>
      <c r="B14">
        <v>25</v>
      </c>
      <c r="C14">
        <v>0</v>
      </c>
      <c r="D14">
        <v>78</v>
      </c>
      <c r="E14">
        <v>0</v>
      </c>
      <c r="F14">
        <v>71</v>
      </c>
      <c r="G14">
        <v>0</v>
      </c>
      <c r="I14">
        <v>0</v>
      </c>
      <c r="K14">
        <v>0</v>
      </c>
      <c r="M14">
        <v>0</v>
      </c>
      <c r="O14">
        <v>0</v>
      </c>
      <c r="Q14">
        <v>0</v>
      </c>
      <c r="S14">
        <v>0</v>
      </c>
      <c r="U14">
        <v>0</v>
      </c>
    </row>
    <row r="15" spans="1:22" x14ac:dyDescent="0.3">
      <c r="A15">
        <v>7000</v>
      </c>
      <c r="B15">
        <v>25</v>
      </c>
      <c r="C15">
        <v>0</v>
      </c>
      <c r="D15">
        <v>73</v>
      </c>
      <c r="E15">
        <v>0</v>
      </c>
      <c r="F15">
        <v>69</v>
      </c>
      <c r="G15">
        <v>0</v>
      </c>
      <c r="I15">
        <v>0</v>
      </c>
      <c r="K15">
        <v>0</v>
      </c>
      <c r="M15">
        <v>0</v>
      </c>
      <c r="O15">
        <v>0</v>
      </c>
      <c r="Q15">
        <v>0</v>
      </c>
      <c r="S15">
        <v>0</v>
      </c>
      <c r="U15">
        <v>0</v>
      </c>
    </row>
    <row r="16" spans="1:22" x14ac:dyDescent="0.3">
      <c r="A16">
        <v>7500</v>
      </c>
      <c r="B16">
        <v>25</v>
      </c>
      <c r="C16">
        <v>0</v>
      </c>
      <c r="D16">
        <v>73</v>
      </c>
      <c r="E16">
        <v>0</v>
      </c>
      <c r="F16">
        <v>66</v>
      </c>
      <c r="G16">
        <v>0</v>
      </c>
      <c r="I16">
        <v>0</v>
      </c>
      <c r="K16">
        <v>0</v>
      </c>
      <c r="M16">
        <v>0</v>
      </c>
      <c r="O16">
        <v>0</v>
      </c>
      <c r="Q16">
        <v>0</v>
      </c>
      <c r="S16">
        <v>0</v>
      </c>
      <c r="U16">
        <v>0</v>
      </c>
    </row>
    <row r="17" spans="1:21" x14ac:dyDescent="0.3">
      <c r="A17">
        <v>8000</v>
      </c>
      <c r="B17">
        <v>25</v>
      </c>
      <c r="C17">
        <v>0</v>
      </c>
      <c r="D17">
        <v>70</v>
      </c>
      <c r="E17">
        <v>0</v>
      </c>
      <c r="F17">
        <v>62</v>
      </c>
      <c r="G17">
        <v>0</v>
      </c>
      <c r="I17">
        <v>0</v>
      </c>
      <c r="K17">
        <v>0</v>
      </c>
      <c r="M17">
        <v>0</v>
      </c>
      <c r="O17">
        <v>0</v>
      </c>
      <c r="Q17">
        <v>0</v>
      </c>
      <c r="S17">
        <v>0</v>
      </c>
      <c r="U17">
        <v>0</v>
      </c>
    </row>
    <row r="18" spans="1:21" x14ac:dyDescent="0.3">
      <c r="A18">
        <v>8500</v>
      </c>
      <c r="B18">
        <v>25</v>
      </c>
      <c r="C18">
        <v>0</v>
      </c>
      <c r="D18">
        <v>68</v>
      </c>
      <c r="E18">
        <v>0</v>
      </c>
      <c r="F18">
        <v>59</v>
      </c>
      <c r="G18">
        <v>0</v>
      </c>
      <c r="I18">
        <v>0</v>
      </c>
      <c r="K18">
        <v>0</v>
      </c>
      <c r="M18">
        <v>0</v>
      </c>
      <c r="O18">
        <v>0</v>
      </c>
      <c r="Q18">
        <v>0</v>
      </c>
      <c r="S18">
        <v>0</v>
      </c>
      <c r="U18">
        <v>0</v>
      </c>
    </row>
    <row r="19" spans="1:21" x14ac:dyDescent="0.3">
      <c r="A19">
        <v>9000</v>
      </c>
      <c r="B19">
        <v>25</v>
      </c>
      <c r="C19">
        <v>0</v>
      </c>
      <c r="D19">
        <v>67</v>
      </c>
      <c r="E19">
        <v>0</v>
      </c>
      <c r="F19">
        <v>58</v>
      </c>
      <c r="G19">
        <v>0</v>
      </c>
      <c r="I19">
        <v>0</v>
      </c>
      <c r="K19">
        <v>0</v>
      </c>
      <c r="M19">
        <v>0</v>
      </c>
      <c r="O19">
        <v>0</v>
      </c>
      <c r="Q19">
        <v>0</v>
      </c>
      <c r="S19">
        <v>0</v>
      </c>
      <c r="U19">
        <v>0</v>
      </c>
    </row>
    <row r="20" spans="1:21" x14ac:dyDescent="0.3">
      <c r="A20">
        <v>9500</v>
      </c>
      <c r="B20">
        <v>25</v>
      </c>
      <c r="C20">
        <v>0</v>
      </c>
      <c r="D20">
        <v>63</v>
      </c>
      <c r="E20">
        <v>0</v>
      </c>
      <c r="F20">
        <v>56</v>
      </c>
      <c r="G20">
        <v>0</v>
      </c>
      <c r="I20">
        <v>0</v>
      </c>
      <c r="K20">
        <v>0</v>
      </c>
      <c r="M20">
        <v>0</v>
      </c>
      <c r="O20">
        <v>0</v>
      </c>
      <c r="Q20">
        <v>0</v>
      </c>
      <c r="S20">
        <v>0</v>
      </c>
      <c r="U20">
        <v>0</v>
      </c>
    </row>
    <row r="21" spans="1:21" x14ac:dyDescent="0.3">
      <c r="A21">
        <v>10000</v>
      </c>
      <c r="B21">
        <v>25</v>
      </c>
      <c r="C21">
        <v>0</v>
      </c>
      <c r="D21">
        <v>61</v>
      </c>
      <c r="E21">
        <v>0</v>
      </c>
      <c r="F21">
        <v>53</v>
      </c>
      <c r="G21">
        <v>0</v>
      </c>
      <c r="I21">
        <v>0</v>
      </c>
      <c r="K21">
        <v>0</v>
      </c>
      <c r="M21">
        <v>0</v>
      </c>
      <c r="O21">
        <v>0</v>
      </c>
      <c r="Q21">
        <v>0</v>
      </c>
      <c r="S21">
        <v>0</v>
      </c>
      <c r="U21">
        <v>0</v>
      </c>
    </row>
    <row r="23" spans="1:21" x14ac:dyDescent="0.3">
      <c r="E23" t="s">
        <v>16</v>
      </c>
      <c r="F23" s="6" t="s">
        <v>17</v>
      </c>
      <c r="K23" t="s">
        <v>16</v>
      </c>
    </row>
    <row r="24" spans="1:21" x14ac:dyDescent="0.3">
      <c r="D24" t="s">
        <v>8</v>
      </c>
      <c r="E24" t="s">
        <v>18</v>
      </c>
      <c r="F24">
        <f t="shared" ref="F24:F33" si="0">E25^2</f>
        <v>0</v>
      </c>
      <c r="H24" t="s">
        <v>33</v>
      </c>
      <c r="I24" t="s">
        <v>32</v>
      </c>
      <c r="J24" t="s">
        <v>19</v>
      </c>
      <c r="K24" t="s">
        <v>20</v>
      </c>
      <c r="L24" t="s">
        <v>21</v>
      </c>
    </row>
    <row r="25" spans="1:21" x14ac:dyDescent="0.3">
      <c r="A25">
        <v>5000</v>
      </c>
      <c r="B25">
        <v>25</v>
      </c>
      <c r="D25">
        <v>0</v>
      </c>
      <c r="E25">
        <f t="shared" ref="E25:E34" si="1">D25-$D$37</f>
        <v>0</v>
      </c>
      <c r="F25">
        <f t="shared" si="0"/>
        <v>0</v>
      </c>
      <c r="H25" s="5">
        <f>I25/100</f>
        <v>0.14000000000000001</v>
      </c>
      <c r="I25">
        <f>100-J25</f>
        <v>14</v>
      </c>
      <c r="J25">
        <v>86</v>
      </c>
      <c r="K25">
        <f t="shared" ref="K25:K34" si="2">J25-$J$37</f>
        <v>5.4000000000000057</v>
      </c>
      <c r="L25">
        <f t="shared" ref="L25:L34" si="3">K25^2</f>
        <v>29.160000000000061</v>
      </c>
    </row>
    <row r="26" spans="1:21" x14ac:dyDescent="0.3">
      <c r="D26">
        <v>0</v>
      </c>
      <c r="E26">
        <f t="shared" si="1"/>
        <v>0</v>
      </c>
      <c r="F26">
        <f t="shared" si="0"/>
        <v>0</v>
      </c>
      <c r="H26" s="5">
        <f t="shared" ref="H26:H34" si="4">I26/100</f>
        <v>0.2</v>
      </c>
      <c r="I26">
        <f t="shared" ref="I26:I34" si="5">100-J26</f>
        <v>20</v>
      </c>
      <c r="J26">
        <v>80</v>
      </c>
      <c r="K26">
        <f t="shared" si="2"/>
        <v>-0.59999999999999432</v>
      </c>
      <c r="L26">
        <f t="shared" si="3"/>
        <v>0.35999999999999316</v>
      </c>
    </row>
    <row r="27" spans="1:21" x14ac:dyDescent="0.3">
      <c r="D27">
        <v>0</v>
      </c>
      <c r="E27">
        <f t="shared" si="1"/>
        <v>0</v>
      </c>
      <c r="F27">
        <f t="shared" si="0"/>
        <v>0</v>
      </c>
      <c r="H27" s="5">
        <f t="shared" si="4"/>
        <v>0.11</v>
      </c>
      <c r="I27">
        <f t="shared" si="5"/>
        <v>11</v>
      </c>
      <c r="J27">
        <v>89</v>
      </c>
      <c r="K27">
        <f t="shared" si="2"/>
        <v>8.4000000000000057</v>
      </c>
      <c r="L27">
        <f t="shared" si="3"/>
        <v>70.560000000000102</v>
      </c>
    </row>
    <row r="28" spans="1:21" x14ac:dyDescent="0.3">
      <c r="D28">
        <v>0</v>
      </c>
      <c r="E28">
        <f t="shared" si="1"/>
        <v>0</v>
      </c>
      <c r="F28">
        <f t="shared" si="0"/>
        <v>0</v>
      </c>
      <c r="H28" s="5">
        <f t="shared" si="4"/>
        <v>0.15</v>
      </c>
      <c r="I28">
        <f t="shared" si="5"/>
        <v>15</v>
      </c>
      <c r="J28">
        <v>85</v>
      </c>
      <c r="K28">
        <f t="shared" si="2"/>
        <v>4.4000000000000057</v>
      </c>
      <c r="L28">
        <f t="shared" si="3"/>
        <v>19.360000000000049</v>
      </c>
    </row>
    <row r="29" spans="1:21" x14ac:dyDescent="0.3">
      <c r="D29">
        <v>0</v>
      </c>
      <c r="E29">
        <f t="shared" si="1"/>
        <v>0</v>
      </c>
      <c r="F29">
        <f t="shared" si="0"/>
        <v>0</v>
      </c>
      <c r="H29" s="5">
        <f t="shared" si="4"/>
        <v>0.28000000000000003</v>
      </c>
      <c r="I29">
        <f t="shared" si="5"/>
        <v>28</v>
      </c>
      <c r="J29">
        <v>72</v>
      </c>
      <c r="K29">
        <f t="shared" si="2"/>
        <v>-8.5999999999999943</v>
      </c>
      <c r="L29">
        <f t="shared" si="3"/>
        <v>73.959999999999908</v>
      </c>
    </row>
    <row r="30" spans="1:21" x14ac:dyDescent="0.3">
      <c r="D30">
        <v>0</v>
      </c>
      <c r="E30">
        <f t="shared" si="1"/>
        <v>0</v>
      </c>
      <c r="F30">
        <f t="shared" si="0"/>
        <v>0</v>
      </c>
      <c r="H30" s="5">
        <f t="shared" si="4"/>
        <v>0.24</v>
      </c>
      <c r="I30">
        <f t="shared" si="5"/>
        <v>24</v>
      </c>
      <c r="J30">
        <v>76</v>
      </c>
      <c r="K30">
        <f t="shared" si="2"/>
        <v>-4.5999999999999943</v>
      </c>
      <c r="L30">
        <f t="shared" si="3"/>
        <v>21.159999999999947</v>
      </c>
    </row>
    <row r="31" spans="1:21" x14ac:dyDescent="0.3">
      <c r="D31">
        <v>0</v>
      </c>
      <c r="E31">
        <f t="shared" si="1"/>
        <v>0</v>
      </c>
      <c r="F31">
        <f t="shared" si="0"/>
        <v>0</v>
      </c>
      <c r="H31" s="5">
        <f t="shared" si="4"/>
        <v>0.19</v>
      </c>
      <c r="I31">
        <f t="shared" si="5"/>
        <v>19</v>
      </c>
      <c r="J31">
        <v>81</v>
      </c>
      <c r="K31">
        <f t="shared" si="2"/>
        <v>0.40000000000000568</v>
      </c>
      <c r="L31">
        <f t="shared" si="3"/>
        <v>0.16000000000000456</v>
      </c>
    </row>
    <row r="32" spans="1:21" x14ac:dyDescent="0.3">
      <c r="D32">
        <v>0</v>
      </c>
      <c r="E32">
        <f t="shared" si="1"/>
        <v>0</v>
      </c>
      <c r="F32">
        <f t="shared" si="0"/>
        <v>0</v>
      </c>
      <c r="H32" s="5">
        <f t="shared" si="4"/>
        <v>0.19</v>
      </c>
      <c r="I32">
        <f t="shared" si="5"/>
        <v>19</v>
      </c>
      <c r="J32">
        <v>81</v>
      </c>
      <c r="K32">
        <f t="shared" si="2"/>
        <v>0.40000000000000568</v>
      </c>
      <c r="L32">
        <f t="shared" si="3"/>
        <v>0.16000000000000456</v>
      </c>
    </row>
    <row r="33" spans="2:12" x14ac:dyDescent="0.3">
      <c r="D33">
        <v>0</v>
      </c>
      <c r="E33">
        <f t="shared" si="1"/>
        <v>0</v>
      </c>
      <c r="F33">
        <f t="shared" si="0"/>
        <v>0</v>
      </c>
      <c r="H33" s="5">
        <f t="shared" si="4"/>
        <v>0.28000000000000003</v>
      </c>
      <c r="I33">
        <f t="shared" si="5"/>
        <v>28</v>
      </c>
      <c r="J33">
        <v>72</v>
      </c>
      <c r="K33">
        <f t="shared" si="2"/>
        <v>-8.5999999999999943</v>
      </c>
      <c r="L33">
        <f t="shared" si="3"/>
        <v>73.959999999999908</v>
      </c>
    </row>
    <row r="34" spans="2:12" x14ac:dyDescent="0.3">
      <c r="D34">
        <v>0</v>
      </c>
      <c r="E34">
        <f t="shared" si="1"/>
        <v>0</v>
      </c>
      <c r="F34">
        <f>SUM(F24:F33)</f>
        <v>0</v>
      </c>
      <c r="H34" s="5">
        <f t="shared" si="4"/>
        <v>0.16</v>
      </c>
      <c r="I34">
        <f t="shared" si="5"/>
        <v>16</v>
      </c>
      <c r="J34">
        <v>84</v>
      </c>
      <c r="K34">
        <f t="shared" si="2"/>
        <v>3.4000000000000057</v>
      </c>
      <c r="L34">
        <f t="shared" si="3"/>
        <v>11.560000000000038</v>
      </c>
    </row>
    <row r="35" spans="2:12" x14ac:dyDescent="0.3">
      <c r="B35" t="s">
        <v>12</v>
      </c>
      <c r="D35">
        <f>SUM(D25:D34)</f>
        <v>0</v>
      </c>
      <c r="E35">
        <f>SUM(E25:E34)</f>
        <v>0</v>
      </c>
      <c r="F35">
        <f>COUNT(F24:F33)</f>
        <v>10</v>
      </c>
      <c r="I35">
        <f>SUM(I25:I34)</f>
        <v>194</v>
      </c>
      <c r="J35">
        <f>SUM(J25:J34)</f>
        <v>806</v>
      </c>
      <c r="K35" s="7">
        <f>SUM(K25:K34)</f>
        <v>5.6843418860808015E-14</v>
      </c>
      <c r="L35">
        <f>SUM(L25:L34)</f>
        <v>300.39999999999998</v>
      </c>
    </row>
    <row r="36" spans="2:12" x14ac:dyDescent="0.3">
      <c r="B36" t="s">
        <v>13</v>
      </c>
      <c r="D36">
        <f>COUNT(D25:D34)</f>
        <v>10</v>
      </c>
      <c r="E36">
        <f>COUNT(E25:E34)</f>
        <v>10</v>
      </c>
      <c r="I36">
        <v>10</v>
      </c>
      <c r="J36">
        <f>COUNT(J25:J34)</f>
        <v>10</v>
      </c>
      <c r="K36">
        <f>COUNT(K25:K34)</f>
        <v>10</v>
      </c>
      <c r="L36">
        <f>COUNT(L25:L34)</f>
        <v>10</v>
      </c>
    </row>
    <row r="37" spans="2:12" x14ac:dyDescent="0.3">
      <c r="B37" t="s">
        <v>14</v>
      </c>
      <c r="D37">
        <f>D35/D36</f>
        <v>0</v>
      </c>
      <c r="E37">
        <f>AVERAGE(E25:E34)</f>
        <v>0</v>
      </c>
      <c r="F37">
        <f>F34/(F35-1)</f>
        <v>0</v>
      </c>
      <c r="H37" s="5">
        <f>AVERAGE(H25:H34)</f>
        <v>0.19400000000000001</v>
      </c>
      <c r="I37">
        <f>AVERAGE(I25:I34)</f>
        <v>19.399999999999999</v>
      </c>
      <c r="J37" s="2">
        <f>J35/J36</f>
        <v>80.599999999999994</v>
      </c>
    </row>
    <row r="38" spans="2:12" x14ac:dyDescent="0.3">
      <c r="B38" t="s">
        <v>22</v>
      </c>
      <c r="F38">
        <f>STDEV(D25:D34)</f>
        <v>0</v>
      </c>
      <c r="L38">
        <f>L35/(L36-1)</f>
        <v>33.377777777777773</v>
      </c>
    </row>
    <row r="39" spans="2:12" x14ac:dyDescent="0.3">
      <c r="B39" t="s">
        <v>23</v>
      </c>
      <c r="H39" s="5">
        <f>STDEV(H25:H34)</f>
        <v>5.7773504115448904E-2</v>
      </c>
      <c r="I39">
        <f>STDEV(I25:I34)</f>
        <v>5.7773504115448793</v>
      </c>
      <c r="J39" s="3">
        <f>STDEV(J25:J34)</f>
        <v>5.7773504115448784</v>
      </c>
      <c r="L39">
        <f>L38^0.5</f>
        <v>5.7773504115448784</v>
      </c>
    </row>
  </sheetData>
  <pageMargins left="0.7" right="0.7" top="0.75" bottom="0.75" header="0.51180555555555496" footer="0.51180555555555496"/>
  <pageSetup paperSize="9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4"/>
  <sheetViews>
    <sheetView topLeftCell="A58" zoomScale="60" zoomScaleNormal="60" workbookViewId="0">
      <selection activeCell="V81" activeCellId="9" sqref="D81 F81 H81 J81 L81 N81 P81 R81 T81 V81"/>
    </sheetView>
  </sheetViews>
  <sheetFormatPr defaultRowHeight="14.4" x14ac:dyDescent="0.3"/>
  <cols>
    <col min="1" max="1025" width="9.109375"/>
  </cols>
  <sheetData>
    <row r="1" spans="1:30" ht="15" thickBot="1" x14ac:dyDescent="0.35">
      <c r="A1" t="s">
        <v>6</v>
      </c>
      <c r="B1" t="s">
        <v>7</v>
      </c>
      <c r="C1" t="s">
        <v>8</v>
      </c>
      <c r="D1" t="s">
        <v>9</v>
      </c>
      <c r="E1" t="s">
        <v>8</v>
      </c>
      <c r="F1" t="s">
        <v>9</v>
      </c>
      <c r="G1" t="s">
        <v>8</v>
      </c>
      <c r="H1" t="s">
        <v>9</v>
      </c>
      <c r="I1" t="s">
        <v>8</v>
      </c>
      <c r="J1" t="s">
        <v>9</v>
      </c>
      <c r="K1" t="s">
        <v>8</v>
      </c>
      <c r="L1" t="s">
        <v>9</v>
      </c>
      <c r="M1" t="s">
        <v>8</v>
      </c>
      <c r="N1" t="s">
        <v>9</v>
      </c>
      <c r="O1" t="s">
        <v>8</v>
      </c>
      <c r="P1" t="s">
        <v>9</v>
      </c>
      <c r="Q1" t="s">
        <v>8</v>
      </c>
      <c r="R1" t="s">
        <v>9</v>
      </c>
      <c r="S1" t="s">
        <v>8</v>
      </c>
      <c r="T1" t="s">
        <v>9</v>
      </c>
      <c r="U1" t="s">
        <v>8</v>
      </c>
      <c r="V1" t="s">
        <v>9</v>
      </c>
    </row>
    <row r="2" spans="1:30" x14ac:dyDescent="0.3">
      <c r="A2" s="8">
        <v>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26"/>
      <c r="X2" s="27" t="s">
        <v>8</v>
      </c>
      <c r="Y2" s="27" t="s">
        <v>40</v>
      </c>
      <c r="Z2" s="28"/>
      <c r="AA2" s="28">
        <v>100</v>
      </c>
      <c r="AB2" s="28" t="s">
        <v>41</v>
      </c>
      <c r="AC2" s="28" t="s">
        <v>42</v>
      </c>
      <c r="AD2" s="29" t="s">
        <v>33</v>
      </c>
    </row>
    <row r="3" spans="1:30" x14ac:dyDescent="0.3">
      <c r="A3">
        <v>500</v>
      </c>
      <c r="B3">
        <v>25</v>
      </c>
      <c r="C3">
        <v>40</v>
      </c>
      <c r="D3">
        <v>99</v>
      </c>
      <c r="E3">
        <v>43</v>
      </c>
      <c r="F3">
        <v>97</v>
      </c>
      <c r="G3">
        <v>52</v>
      </c>
      <c r="H3">
        <v>100</v>
      </c>
      <c r="I3">
        <v>48</v>
      </c>
      <c r="J3">
        <v>98</v>
      </c>
      <c r="K3">
        <v>49</v>
      </c>
      <c r="L3">
        <v>100</v>
      </c>
      <c r="M3">
        <v>48</v>
      </c>
      <c r="N3">
        <v>96</v>
      </c>
      <c r="O3">
        <v>46</v>
      </c>
      <c r="P3">
        <v>100</v>
      </c>
      <c r="Q3">
        <v>48</v>
      </c>
      <c r="R3">
        <v>100</v>
      </c>
      <c r="S3">
        <v>39</v>
      </c>
      <c r="T3">
        <v>99</v>
      </c>
      <c r="U3">
        <v>48</v>
      </c>
      <c r="V3">
        <v>100</v>
      </c>
      <c r="W3" s="30"/>
      <c r="X3" s="31">
        <v>42</v>
      </c>
      <c r="Y3" s="32">
        <f>X3/2304</f>
        <v>1.8229166666666668E-2</v>
      </c>
      <c r="Z3" s="31"/>
      <c r="AA3" s="31"/>
      <c r="AB3" s="31">
        <v>32</v>
      </c>
      <c r="AC3" s="31">
        <f>$AA$2-AB3</f>
        <v>68</v>
      </c>
      <c r="AD3" s="33">
        <f>AC3/$AA$2</f>
        <v>0.68</v>
      </c>
    </row>
    <row r="4" spans="1:30" x14ac:dyDescent="0.3">
      <c r="A4">
        <v>1000</v>
      </c>
      <c r="B4">
        <v>25</v>
      </c>
      <c r="C4">
        <v>46</v>
      </c>
      <c r="D4">
        <v>95</v>
      </c>
      <c r="E4">
        <v>43</v>
      </c>
      <c r="F4">
        <v>93</v>
      </c>
      <c r="G4">
        <v>52</v>
      </c>
      <c r="H4">
        <v>87</v>
      </c>
      <c r="I4">
        <v>46</v>
      </c>
      <c r="J4">
        <v>94</v>
      </c>
      <c r="K4">
        <v>38</v>
      </c>
      <c r="L4">
        <v>95</v>
      </c>
      <c r="M4">
        <v>44</v>
      </c>
      <c r="N4">
        <v>94</v>
      </c>
      <c r="O4">
        <v>39</v>
      </c>
      <c r="P4">
        <v>93</v>
      </c>
      <c r="Q4">
        <v>56</v>
      </c>
      <c r="R4">
        <v>91</v>
      </c>
      <c r="S4">
        <v>51</v>
      </c>
      <c r="T4">
        <v>95</v>
      </c>
      <c r="U4">
        <v>52</v>
      </c>
      <c r="V4">
        <v>90</v>
      </c>
      <c r="W4" s="30"/>
      <c r="X4" s="31">
        <v>44</v>
      </c>
      <c r="Y4" s="32">
        <f t="shared" ref="Y4:Y12" si="0">X4/2304</f>
        <v>1.9097222222222224E-2</v>
      </c>
      <c r="Z4" s="31"/>
      <c r="AA4" s="31"/>
      <c r="AB4" s="31">
        <v>31</v>
      </c>
      <c r="AC4" s="31">
        <f t="shared" ref="AC4:AC12" si="1">$AA$2-AB4</f>
        <v>69</v>
      </c>
      <c r="AD4" s="33">
        <f t="shared" ref="AD4:AD12" si="2">AC4/$AA$2</f>
        <v>0.69</v>
      </c>
    </row>
    <row r="5" spans="1:30" x14ac:dyDescent="0.3">
      <c r="A5">
        <v>1500</v>
      </c>
      <c r="B5">
        <v>25</v>
      </c>
      <c r="C5">
        <v>35</v>
      </c>
      <c r="D5">
        <v>82</v>
      </c>
      <c r="E5">
        <v>42</v>
      </c>
      <c r="F5">
        <v>77</v>
      </c>
      <c r="G5">
        <v>44</v>
      </c>
      <c r="H5">
        <v>83</v>
      </c>
      <c r="I5">
        <v>52</v>
      </c>
      <c r="J5">
        <v>90</v>
      </c>
      <c r="K5">
        <v>46</v>
      </c>
      <c r="L5">
        <v>88</v>
      </c>
      <c r="M5">
        <v>46</v>
      </c>
      <c r="N5">
        <v>83</v>
      </c>
      <c r="O5">
        <v>53</v>
      </c>
      <c r="P5">
        <v>85</v>
      </c>
      <c r="Q5">
        <v>44</v>
      </c>
      <c r="R5">
        <v>82</v>
      </c>
      <c r="S5">
        <v>43</v>
      </c>
      <c r="T5">
        <v>86</v>
      </c>
      <c r="U5">
        <v>44</v>
      </c>
      <c r="V5">
        <v>86</v>
      </c>
      <c r="W5" s="30"/>
      <c r="X5" s="31">
        <v>44</v>
      </c>
      <c r="Y5" s="32">
        <f t="shared" si="0"/>
        <v>1.9097222222222224E-2</v>
      </c>
      <c r="Z5" s="31"/>
      <c r="AA5" s="31"/>
      <c r="AB5" s="31">
        <v>34</v>
      </c>
      <c r="AC5" s="31">
        <f t="shared" si="1"/>
        <v>66</v>
      </c>
      <c r="AD5" s="33">
        <f t="shared" si="2"/>
        <v>0.66</v>
      </c>
    </row>
    <row r="6" spans="1:30" x14ac:dyDescent="0.3">
      <c r="A6">
        <v>2000</v>
      </c>
      <c r="B6">
        <v>25</v>
      </c>
      <c r="C6">
        <v>43</v>
      </c>
      <c r="D6">
        <v>72</v>
      </c>
      <c r="E6">
        <v>40</v>
      </c>
      <c r="F6">
        <v>70</v>
      </c>
      <c r="G6">
        <v>44</v>
      </c>
      <c r="H6">
        <v>79</v>
      </c>
      <c r="I6">
        <v>44</v>
      </c>
      <c r="J6">
        <v>79</v>
      </c>
      <c r="K6">
        <v>50</v>
      </c>
      <c r="L6">
        <v>75</v>
      </c>
      <c r="M6">
        <v>51</v>
      </c>
      <c r="N6">
        <v>74</v>
      </c>
      <c r="O6">
        <v>42</v>
      </c>
      <c r="P6">
        <v>78</v>
      </c>
      <c r="Q6">
        <v>49</v>
      </c>
      <c r="R6">
        <v>78</v>
      </c>
      <c r="S6">
        <v>49</v>
      </c>
      <c r="T6">
        <v>73</v>
      </c>
      <c r="U6">
        <v>39</v>
      </c>
      <c r="V6">
        <v>79</v>
      </c>
      <c r="W6" s="30"/>
      <c r="X6" s="31">
        <v>50</v>
      </c>
      <c r="Y6" s="32">
        <f t="shared" si="0"/>
        <v>2.1701388888888888E-2</v>
      </c>
      <c r="Z6" s="31"/>
      <c r="AA6" s="31"/>
      <c r="AB6" s="31">
        <v>37</v>
      </c>
      <c r="AC6" s="31">
        <f t="shared" si="1"/>
        <v>63</v>
      </c>
      <c r="AD6" s="33">
        <f t="shared" si="2"/>
        <v>0.63</v>
      </c>
    </row>
    <row r="7" spans="1:30" x14ac:dyDescent="0.3">
      <c r="A7">
        <v>2500</v>
      </c>
      <c r="B7">
        <v>25</v>
      </c>
      <c r="C7">
        <v>49</v>
      </c>
      <c r="D7">
        <v>65</v>
      </c>
      <c r="E7">
        <v>43</v>
      </c>
      <c r="F7">
        <v>67</v>
      </c>
      <c r="G7">
        <v>47</v>
      </c>
      <c r="H7">
        <v>73</v>
      </c>
      <c r="I7">
        <v>35</v>
      </c>
      <c r="J7">
        <v>72</v>
      </c>
      <c r="K7">
        <v>45</v>
      </c>
      <c r="L7">
        <v>66</v>
      </c>
      <c r="M7">
        <v>49</v>
      </c>
      <c r="N7">
        <v>69</v>
      </c>
      <c r="O7">
        <v>42</v>
      </c>
      <c r="P7">
        <v>68</v>
      </c>
      <c r="Q7">
        <v>46</v>
      </c>
      <c r="R7">
        <v>71</v>
      </c>
      <c r="S7">
        <v>45</v>
      </c>
      <c r="T7">
        <v>69</v>
      </c>
      <c r="U7">
        <v>41</v>
      </c>
      <c r="V7">
        <v>68</v>
      </c>
      <c r="W7" s="30"/>
      <c r="X7" s="31">
        <v>50</v>
      </c>
      <c r="Y7" s="32">
        <f t="shared" si="0"/>
        <v>2.1701388888888888E-2</v>
      </c>
      <c r="Z7" s="31"/>
      <c r="AA7" s="31"/>
      <c r="AB7" s="31">
        <v>29</v>
      </c>
      <c r="AC7" s="31">
        <f t="shared" si="1"/>
        <v>71</v>
      </c>
      <c r="AD7" s="33">
        <f t="shared" si="2"/>
        <v>0.71</v>
      </c>
    </row>
    <row r="8" spans="1:30" x14ac:dyDescent="0.3">
      <c r="A8">
        <v>3000</v>
      </c>
      <c r="B8">
        <v>25</v>
      </c>
      <c r="C8">
        <v>53</v>
      </c>
      <c r="D8">
        <v>56</v>
      </c>
      <c r="E8">
        <v>46</v>
      </c>
      <c r="F8">
        <v>60</v>
      </c>
      <c r="G8">
        <v>47</v>
      </c>
      <c r="H8">
        <v>66</v>
      </c>
      <c r="I8">
        <v>51</v>
      </c>
      <c r="J8">
        <v>61</v>
      </c>
      <c r="K8">
        <v>37</v>
      </c>
      <c r="L8">
        <v>54</v>
      </c>
      <c r="M8">
        <v>41</v>
      </c>
      <c r="N8">
        <v>61</v>
      </c>
      <c r="O8">
        <v>47</v>
      </c>
      <c r="P8">
        <v>56</v>
      </c>
      <c r="Q8">
        <v>42</v>
      </c>
      <c r="R8">
        <v>64</v>
      </c>
      <c r="S8">
        <v>45</v>
      </c>
      <c r="T8">
        <v>66</v>
      </c>
      <c r="U8">
        <v>42</v>
      </c>
      <c r="V8">
        <v>64</v>
      </c>
      <c r="W8" s="30"/>
      <c r="X8" s="31">
        <v>48</v>
      </c>
      <c r="Y8" s="32">
        <f t="shared" si="0"/>
        <v>2.0833333333333332E-2</v>
      </c>
      <c r="Z8" s="31"/>
      <c r="AA8" s="31"/>
      <c r="AB8" s="31">
        <v>41</v>
      </c>
      <c r="AC8" s="31">
        <f t="shared" si="1"/>
        <v>59</v>
      </c>
      <c r="AD8" s="33">
        <f t="shared" si="2"/>
        <v>0.59</v>
      </c>
    </row>
    <row r="9" spans="1:30" x14ac:dyDescent="0.3">
      <c r="A9">
        <v>3500</v>
      </c>
      <c r="B9">
        <v>25</v>
      </c>
      <c r="C9">
        <v>41</v>
      </c>
      <c r="D9">
        <v>53</v>
      </c>
      <c r="E9">
        <v>42</v>
      </c>
      <c r="F9">
        <v>54</v>
      </c>
      <c r="G9">
        <v>37</v>
      </c>
      <c r="H9">
        <v>57</v>
      </c>
      <c r="I9">
        <v>43</v>
      </c>
      <c r="J9">
        <v>53</v>
      </c>
      <c r="K9">
        <v>50</v>
      </c>
      <c r="L9">
        <v>47</v>
      </c>
      <c r="M9">
        <v>46</v>
      </c>
      <c r="N9">
        <v>51</v>
      </c>
      <c r="O9">
        <v>37</v>
      </c>
      <c r="P9">
        <v>49</v>
      </c>
      <c r="Q9">
        <v>42</v>
      </c>
      <c r="R9">
        <v>53</v>
      </c>
      <c r="S9">
        <v>42</v>
      </c>
      <c r="T9">
        <v>54</v>
      </c>
      <c r="U9">
        <v>42</v>
      </c>
      <c r="V9">
        <v>54</v>
      </c>
      <c r="W9" s="30"/>
      <c r="X9" s="31">
        <v>50</v>
      </c>
      <c r="Y9" s="32">
        <f t="shared" si="0"/>
        <v>2.1701388888888888E-2</v>
      </c>
      <c r="Z9" s="31"/>
      <c r="AA9" s="31"/>
      <c r="AB9" s="31">
        <v>29</v>
      </c>
      <c r="AC9" s="31">
        <f t="shared" si="1"/>
        <v>71</v>
      </c>
      <c r="AD9" s="33">
        <f t="shared" si="2"/>
        <v>0.71</v>
      </c>
    </row>
    <row r="10" spans="1:30" x14ac:dyDescent="0.3">
      <c r="A10">
        <v>4000</v>
      </c>
      <c r="B10">
        <v>25</v>
      </c>
      <c r="C10">
        <v>54</v>
      </c>
      <c r="D10">
        <v>47</v>
      </c>
      <c r="E10">
        <v>50</v>
      </c>
      <c r="F10">
        <v>44</v>
      </c>
      <c r="G10">
        <v>47</v>
      </c>
      <c r="H10">
        <v>50</v>
      </c>
      <c r="I10">
        <v>50</v>
      </c>
      <c r="J10">
        <v>46</v>
      </c>
      <c r="K10">
        <v>49</v>
      </c>
      <c r="L10">
        <v>41</v>
      </c>
      <c r="M10">
        <v>49</v>
      </c>
      <c r="N10">
        <v>45</v>
      </c>
      <c r="O10">
        <v>49</v>
      </c>
      <c r="P10">
        <v>43</v>
      </c>
      <c r="Q10">
        <v>47</v>
      </c>
      <c r="R10">
        <v>47</v>
      </c>
      <c r="S10">
        <v>49</v>
      </c>
      <c r="T10">
        <v>45</v>
      </c>
      <c r="U10">
        <v>53</v>
      </c>
      <c r="V10">
        <v>49</v>
      </c>
      <c r="W10" s="30"/>
      <c r="X10" s="31">
        <v>44</v>
      </c>
      <c r="Y10" s="32">
        <f t="shared" si="0"/>
        <v>1.9097222222222224E-2</v>
      </c>
      <c r="Z10" s="31"/>
      <c r="AA10" s="31"/>
      <c r="AB10" s="31">
        <v>36</v>
      </c>
      <c r="AC10" s="31">
        <f t="shared" si="1"/>
        <v>64</v>
      </c>
      <c r="AD10" s="33">
        <f t="shared" si="2"/>
        <v>0.64</v>
      </c>
    </row>
    <row r="11" spans="1:30" x14ac:dyDescent="0.3">
      <c r="A11">
        <v>4500</v>
      </c>
      <c r="B11">
        <v>25</v>
      </c>
      <c r="C11">
        <v>46</v>
      </c>
      <c r="D11">
        <v>39</v>
      </c>
      <c r="E11">
        <v>43</v>
      </c>
      <c r="F11">
        <v>39</v>
      </c>
      <c r="G11">
        <v>39</v>
      </c>
      <c r="H11">
        <v>41</v>
      </c>
      <c r="I11">
        <v>43</v>
      </c>
      <c r="J11">
        <v>40</v>
      </c>
      <c r="K11">
        <v>46</v>
      </c>
      <c r="L11">
        <v>34</v>
      </c>
      <c r="M11">
        <v>44</v>
      </c>
      <c r="N11">
        <v>45</v>
      </c>
      <c r="O11">
        <v>48</v>
      </c>
      <c r="P11">
        <v>36</v>
      </c>
      <c r="Q11">
        <v>50</v>
      </c>
      <c r="R11">
        <v>42</v>
      </c>
      <c r="S11">
        <v>47</v>
      </c>
      <c r="T11">
        <v>40</v>
      </c>
      <c r="U11">
        <v>43</v>
      </c>
      <c r="V11">
        <v>46</v>
      </c>
      <c r="W11" s="30"/>
      <c r="X11" s="31">
        <v>46</v>
      </c>
      <c r="Y11" s="32">
        <f t="shared" si="0"/>
        <v>1.9965277777777776E-2</v>
      </c>
      <c r="Z11" s="31"/>
      <c r="AA11" s="31"/>
      <c r="AB11" s="31">
        <v>35</v>
      </c>
      <c r="AC11" s="31">
        <f t="shared" si="1"/>
        <v>65</v>
      </c>
      <c r="AD11" s="33">
        <f t="shared" si="2"/>
        <v>0.65</v>
      </c>
    </row>
    <row r="12" spans="1:30" x14ac:dyDescent="0.3">
      <c r="A12" s="4">
        <v>5000</v>
      </c>
      <c r="B12" s="4">
        <v>25</v>
      </c>
      <c r="C12">
        <v>42</v>
      </c>
      <c r="D12">
        <v>32</v>
      </c>
      <c r="E12">
        <v>44</v>
      </c>
      <c r="F12">
        <v>31</v>
      </c>
      <c r="G12">
        <v>44</v>
      </c>
      <c r="H12">
        <v>34</v>
      </c>
      <c r="I12">
        <v>50</v>
      </c>
      <c r="J12">
        <v>37</v>
      </c>
      <c r="K12">
        <v>50</v>
      </c>
      <c r="L12">
        <v>29</v>
      </c>
      <c r="M12">
        <v>48</v>
      </c>
      <c r="N12">
        <v>41</v>
      </c>
      <c r="O12">
        <v>50</v>
      </c>
      <c r="P12">
        <v>29</v>
      </c>
      <c r="Q12">
        <v>44</v>
      </c>
      <c r="R12">
        <v>36</v>
      </c>
      <c r="S12">
        <v>46</v>
      </c>
      <c r="T12">
        <v>35</v>
      </c>
      <c r="U12">
        <v>54</v>
      </c>
      <c r="V12">
        <v>41</v>
      </c>
      <c r="W12" s="30"/>
      <c r="X12" s="31">
        <v>54</v>
      </c>
      <c r="Y12" s="32">
        <f t="shared" si="0"/>
        <v>2.34375E-2</v>
      </c>
      <c r="Z12" s="31"/>
      <c r="AA12" s="31"/>
      <c r="AB12" s="31">
        <v>41</v>
      </c>
      <c r="AC12" s="31">
        <f t="shared" si="1"/>
        <v>59</v>
      </c>
      <c r="AD12" s="33">
        <f t="shared" si="2"/>
        <v>0.59</v>
      </c>
    </row>
    <row r="13" spans="1:30" x14ac:dyDescent="0.3">
      <c r="A13">
        <v>5500</v>
      </c>
      <c r="B13">
        <v>25</v>
      </c>
      <c r="C13">
        <v>50</v>
      </c>
      <c r="D13">
        <v>28</v>
      </c>
      <c r="E13">
        <v>43</v>
      </c>
      <c r="F13">
        <v>28</v>
      </c>
      <c r="G13">
        <v>49</v>
      </c>
      <c r="H13">
        <v>30</v>
      </c>
      <c r="I13">
        <v>43</v>
      </c>
      <c r="J13">
        <v>31</v>
      </c>
      <c r="K13">
        <v>45</v>
      </c>
      <c r="L13">
        <v>25</v>
      </c>
      <c r="M13">
        <v>46</v>
      </c>
      <c r="N13">
        <v>34</v>
      </c>
      <c r="O13">
        <v>53</v>
      </c>
      <c r="P13">
        <v>24</v>
      </c>
      <c r="Q13">
        <v>54</v>
      </c>
      <c r="R13">
        <v>32</v>
      </c>
      <c r="S13">
        <v>43</v>
      </c>
      <c r="T13">
        <v>31</v>
      </c>
      <c r="U13">
        <v>48</v>
      </c>
      <c r="V13">
        <v>35</v>
      </c>
      <c r="W13" s="30">
        <f>STDEV(X3:X12)</f>
        <v>3.7947331922020551</v>
      </c>
      <c r="X13" s="31">
        <f>AVERAGE(X3:X12)</f>
        <v>47.2</v>
      </c>
      <c r="Y13" s="31"/>
      <c r="Z13" s="31"/>
      <c r="AA13" s="31"/>
      <c r="AB13" s="31"/>
      <c r="AC13" s="31"/>
      <c r="AD13" s="34"/>
    </row>
    <row r="14" spans="1:30" ht="15" thickBot="1" x14ac:dyDescent="0.35">
      <c r="A14">
        <v>6000</v>
      </c>
      <c r="B14">
        <v>25</v>
      </c>
      <c r="C14">
        <v>52</v>
      </c>
      <c r="D14">
        <v>26</v>
      </c>
      <c r="E14">
        <v>50</v>
      </c>
      <c r="F14">
        <v>24</v>
      </c>
      <c r="G14">
        <v>46</v>
      </c>
      <c r="H14">
        <v>25</v>
      </c>
      <c r="I14">
        <v>43</v>
      </c>
      <c r="J14">
        <v>29</v>
      </c>
      <c r="K14">
        <v>46</v>
      </c>
      <c r="L14">
        <v>22</v>
      </c>
      <c r="M14">
        <v>45</v>
      </c>
      <c r="N14">
        <v>31</v>
      </c>
      <c r="O14">
        <v>40</v>
      </c>
      <c r="P14">
        <v>22</v>
      </c>
      <c r="Q14">
        <v>47</v>
      </c>
      <c r="R14">
        <v>28</v>
      </c>
      <c r="S14">
        <v>47</v>
      </c>
      <c r="T14">
        <v>25</v>
      </c>
      <c r="U14">
        <v>41</v>
      </c>
      <c r="V14">
        <v>34</v>
      </c>
      <c r="W14" s="35">
        <f>W13/2304</f>
        <v>1.6470196146710309E-3</v>
      </c>
      <c r="X14" s="36">
        <f>X13/2304</f>
        <v>2.0486111111111111E-2</v>
      </c>
      <c r="Y14" s="36">
        <f>AVERAGE(Y3:Y12)</f>
        <v>2.0486111111111111E-2</v>
      </c>
      <c r="Z14" s="36">
        <f>STDEV(Y3:Y12)</f>
        <v>1.64701961467103E-3</v>
      </c>
      <c r="AA14" s="37"/>
      <c r="AB14" s="37"/>
      <c r="AC14" s="36">
        <f>STDEV(AD3:AD12)</f>
        <v>4.3779751788545658E-2</v>
      </c>
      <c r="AD14" s="38">
        <f>AVERAGE(AD3:AD12)</f>
        <v>0.65500000000000003</v>
      </c>
    </row>
    <row r="15" spans="1:30" x14ac:dyDescent="0.3">
      <c r="A15" s="8">
        <v>7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26"/>
      <c r="X15" s="27" t="s">
        <v>8</v>
      </c>
      <c r="Y15" s="27" t="s">
        <v>40</v>
      </c>
      <c r="Z15" s="28"/>
      <c r="AA15" s="28">
        <v>100</v>
      </c>
      <c r="AB15" s="28" t="s">
        <v>41</v>
      </c>
      <c r="AC15" s="28" t="s">
        <v>42</v>
      </c>
      <c r="AD15" s="29" t="s">
        <v>33</v>
      </c>
    </row>
    <row r="16" spans="1:30" x14ac:dyDescent="0.3">
      <c r="A16">
        <v>500</v>
      </c>
      <c r="B16">
        <v>25</v>
      </c>
      <c r="C16">
        <v>78</v>
      </c>
      <c r="D16">
        <v>97</v>
      </c>
      <c r="E16">
        <v>74</v>
      </c>
      <c r="F16">
        <v>93</v>
      </c>
      <c r="G16">
        <v>75</v>
      </c>
      <c r="H16">
        <v>96</v>
      </c>
      <c r="I16">
        <v>75</v>
      </c>
      <c r="J16">
        <v>98</v>
      </c>
      <c r="K16">
        <v>78</v>
      </c>
      <c r="L16">
        <v>95</v>
      </c>
      <c r="M16">
        <v>78</v>
      </c>
      <c r="N16">
        <v>94</v>
      </c>
      <c r="O16">
        <v>76</v>
      </c>
      <c r="P16">
        <v>98</v>
      </c>
      <c r="Q16">
        <v>66</v>
      </c>
      <c r="R16">
        <v>95</v>
      </c>
      <c r="S16">
        <v>68</v>
      </c>
      <c r="T16">
        <v>96</v>
      </c>
      <c r="U16">
        <v>77</v>
      </c>
      <c r="V16">
        <v>96</v>
      </c>
      <c r="W16" s="30"/>
      <c r="X16">
        <v>81</v>
      </c>
      <c r="Y16" s="32">
        <f>X16/2304</f>
        <v>3.515625E-2</v>
      </c>
      <c r="Z16" s="31"/>
      <c r="AA16" s="31"/>
      <c r="AB16">
        <v>9</v>
      </c>
      <c r="AC16" s="31">
        <f>$AA$2-AB16</f>
        <v>91</v>
      </c>
      <c r="AD16" s="33">
        <f>AC16/$AA$2</f>
        <v>0.91</v>
      </c>
    </row>
    <row r="17" spans="1:30" x14ac:dyDescent="0.3">
      <c r="A17">
        <v>1000</v>
      </c>
      <c r="B17">
        <v>25</v>
      </c>
      <c r="C17">
        <v>77</v>
      </c>
      <c r="D17">
        <v>85</v>
      </c>
      <c r="E17">
        <v>80</v>
      </c>
      <c r="F17">
        <v>78</v>
      </c>
      <c r="G17">
        <v>73</v>
      </c>
      <c r="H17">
        <v>82</v>
      </c>
      <c r="I17">
        <v>80</v>
      </c>
      <c r="J17">
        <v>78</v>
      </c>
      <c r="K17">
        <v>82</v>
      </c>
      <c r="L17">
        <v>87</v>
      </c>
      <c r="M17">
        <v>80</v>
      </c>
      <c r="N17">
        <v>67</v>
      </c>
      <c r="O17">
        <v>74</v>
      </c>
      <c r="P17">
        <v>82</v>
      </c>
      <c r="Q17">
        <v>81</v>
      </c>
      <c r="R17">
        <v>82</v>
      </c>
      <c r="S17">
        <v>79</v>
      </c>
      <c r="T17">
        <v>86</v>
      </c>
      <c r="U17">
        <v>78</v>
      </c>
      <c r="V17">
        <v>79</v>
      </c>
      <c r="W17" s="30"/>
      <c r="X17">
        <v>85</v>
      </c>
      <c r="Y17" s="32">
        <f t="shared" ref="Y17:Y25" si="3">X17/2304</f>
        <v>3.6892361111111112E-2</v>
      </c>
      <c r="Z17" s="31"/>
      <c r="AA17" s="31"/>
      <c r="AB17">
        <v>6</v>
      </c>
      <c r="AC17" s="31">
        <f t="shared" ref="AC17:AC25" si="4">$AA$2-AB17</f>
        <v>94</v>
      </c>
      <c r="AD17" s="33">
        <f t="shared" ref="AD17:AD25" si="5">AC17/$AA$2</f>
        <v>0.94</v>
      </c>
    </row>
    <row r="18" spans="1:30" x14ac:dyDescent="0.3">
      <c r="A18">
        <v>1500</v>
      </c>
      <c r="B18">
        <v>25</v>
      </c>
      <c r="C18">
        <v>76</v>
      </c>
      <c r="D18">
        <v>61</v>
      </c>
      <c r="E18">
        <v>80</v>
      </c>
      <c r="F18">
        <v>52</v>
      </c>
      <c r="G18">
        <v>74</v>
      </c>
      <c r="H18">
        <v>67</v>
      </c>
      <c r="I18">
        <v>72</v>
      </c>
      <c r="J18">
        <v>68</v>
      </c>
      <c r="K18">
        <v>72</v>
      </c>
      <c r="L18">
        <v>63</v>
      </c>
      <c r="M18">
        <v>81</v>
      </c>
      <c r="N18">
        <v>60</v>
      </c>
      <c r="O18">
        <v>89</v>
      </c>
      <c r="P18">
        <v>70</v>
      </c>
      <c r="Q18">
        <v>84</v>
      </c>
      <c r="R18">
        <v>71</v>
      </c>
      <c r="S18">
        <v>81</v>
      </c>
      <c r="T18">
        <v>69</v>
      </c>
      <c r="U18">
        <v>89</v>
      </c>
      <c r="V18">
        <v>66</v>
      </c>
      <c r="W18" s="30"/>
      <c r="X18">
        <v>90</v>
      </c>
      <c r="Y18" s="32">
        <f t="shared" si="3"/>
        <v>3.90625E-2</v>
      </c>
      <c r="Z18" s="31"/>
      <c r="AA18" s="31"/>
      <c r="AB18">
        <v>12</v>
      </c>
      <c r="AC18" s="31">
        <f t="shared" si="4"/>
        <v>88</v>
      </c>
      <c r="AD18" s="33">
        <f t="shared" si="5"/>
        <v>0.88</v>
      </c>
    </row>
    <row r="19" spans="1:30" x14ac:dyDescent="0.3">
      <c r="A19">
        <v>2000</v>
      </c>
      <c r="B19">
        <v>25</v>
      </c>
      <c r="C19">
        <v>81</v>
      </c>
      <c r="D19">
        <v>46</v>
      </c>
      <c r="E19">
        <v>81</v>
      </c>
      <c r="F19">
        <v>38</v>
      </c>
      <c r="G19">
        <v>82</v>
      </c>
      <c r="H19">
        <v>54</v>
      </c>
      <c r="I19">
        <v>83</v>
      </c>
      <c r="J19">
        <v>54</v>
      </c>
      <c r="K19">
        <v>79</v>
      </c>
      <c r="L19">
        <v>55</v>
      </c>
      <c r="M19">
        <v>81</v>
      </c>
      <c r="N19">
        <v>48</v>
      </c>
      <c r="O19">
        <v>85</v>
      </c>
      <c r="P19">
        <v>55</v>
      </c>
      <c r="Q19">
        <v>82</v>
      </c>
      <c r="R19">
        <v>56</v>
      </c>
      <c r="S19">
        <v>88</v>
      </c>
      <c r="T19">
        <v>58</v>
      </c>
      <c r="U19">
        <v>80</v>
      </c>
      <c r="V19">
        <v>54</v>
      </c>
      <c r="W19" s="30"/>
      <c r="X19">
        <v>86</v>
      </c>
      <c r="Y19" s="32">
        <f t="shared" si="3"/>
        <v>3.7326388888888888E-2</v>
      </c>
      <c r="Z19" s="31"/>
      <c r="AA19" s="31"/>
      <c r="AB19">
        <v>11</v>
      </c>
      <c r="AC19" s="31">
        <f t="shared" si="4"/>
        <v>89</v>
      </c>
      <c r="AD19" s="33">
        <f t="shared" si="5"/>
        <v>0.89</v>
      </c>
    </row>
    <row r="20" spans="1:30" x14ac:dyDescent="0.3">
      <c r="A20">
        <v>2500</v>
      </c>
      <c r="B20">
        <v>25</v>
      </c>
      <c r="C20">
        <v>77</v>
      </c>
      <c r="D20">
        <v>37</v>
      </c>
      <c r="E20">
        <v>81</v>
      </c>
      <c r="F20">
        <v>30</v>
      </c>
      <c r="G20">
        <v>82</v>
      </c>
      <c r="H20">
        <v>41</v>
      </c>
      <c r="I20">
        <v>86</v>
      </c>
      <c r="J20">
        <v>44</v>
      </c>
      <c r="K20">
        <v>82</v>
      </c>
      <c r="L20">
        <v>46</v>
      </c>
      <c r="M20">
        <v>83</v>
      </c>
      <c r="N20">
        <v>35</v>
      </c>
      <c r="O20">
        <v>74</v>
      </c>
      <c r="P20">
        <v>42</v>
      </c>
      <c r="Q20">
        <v>77</v>
      </c>
      <c r="R20">
        <v>45</v>
      </c>
      <c r="S20">
        <v>72</v>
      </c>
      <c r="T20">
        <v>46</v>
      </c>
      <c r="U20">
        <v>72</v>
      </c>
      <c r="V20">
        <v>40</v>
      </c>
      <c r="W20" s="30"/>
      <c r="X20">
        <v>83</v>
      </c>
      <c r="Y20" s="32">
        <f t="shared" si="3"/>
        <v>3.6024305555555552E-2</v>
      </c>
      <c r="Z20" s="31"/>
      <c r="AA20" s="31"/>
      <c r="AB20">
        <v>15</v>
      </c>
      <c r="AC20" s="31">
        <f t="shared" si="4"/>
        <v>85</v>
      </c>
      <c r="AD20" s="33">
        <f t="shared" si="5"/>
        <v>0.85</v>
      </c>
    </row>
    <row r="21" spans="1:30" x14ac:dyDescent="0.3">
      <c r="A21">
        <v>3000</v>
      </c>
      <c r="B21">
        <v>25</v>
      </c>
      <c r="C21">
        <v>90</v>
      </c>
      <c r="D21">
        <v>24</v>
      </c>
      <c r="E21">
        <v>82</v>
      </c>
      <c r="F21">
        <v>22</v>
      </c>
      <c r="G21">
        <v>75</v>
      </c>
      <c r="H21">
        <v>30</v>
      </c>
      <c r="I21">
        <v>73</v>
      </c>
      <c r="J21">
        <v>29</v>
      </c>
      <c r="K21">
        <v>77</v>
      </c>
      <c r="L21">
        <v>37</v>
      </c>
      <c r="M21">
        <v>76</v>
      </c>
      <c r="N21">
        <v>28</v>
      </c>
      <c r="O21">
        <v>84</v>
      </c>
      <c r="P21">
        <v>33</v>
      </c>
      <c r="Q21">
        <v>83</v>
      </c>
      <c r="R21">
        <v>36</v>
      </c>
      <c r="S21">
        <v>78</v>
      </c>
      <c r="T21">
        <v>35</v>
      </c>
      <c r="U21">
        <v>80</v>
      </c>
      <c r="V21">
        <v>31</v>
      </c>
      <c r="W21" s="30"/>
      <c r="X21">
        <v>82</v>
      </c>
      <c r="Y21" s="32">
        <f t="shared" si="3"/>
        <v>3.5590277777777776E-2</v>
      </c>
      <c r="Z21" s="31"/>
      <c r="AA21" s="31"/>
      <c r="AB21">
        <v>9</v>
      </c>
      <c r="AC21" s="31">
        <f t="shared" si="4"/>
        <v>91</v>
      </c>
      <c r="AD21" s="33">
        <f t="shared" si="5"/>
        <v>0.91</v>
      </c>
    </row>
    <row r="22" spans="1:30" x14ac:dyDescent="0.3">
      <c r="A22">
        <v>3500</v>
      </c>
      <c r="B22">
        <v>25</v>
      </c>
      <c r="C22">
        <v>78</v>
      </c>
      <c r="D22">
        <v>16</v>
      </c>
      <c r="E22">
        <v>82</v>
      </c>
      <c r="F22">
        <v>10</v>
      </c>
      <c r="G22">
        <v>81</v>
      </c>
      <c r="H22">
        <v>27</v>
      </c>
      <c r="I22">
        <v>84</v>
      </c>
      <c r="J22">
        <v>21</v>
      </c>
      <c r="K22">
        <v>78</v>
      </c>
      <c r="L22">
        <v>28</v>
      </c>
      <c r="M22">
        <v>76</v>
      </c>
      <c r="N22">
        <v>19</v>
      </c>
      <c r="O22">
        <v>80</v>
      </c>
      <c r="P22">
        <v>27</v>
      </c>
      <c r="Q22">
        <v>89</v>
      </c>
      <c r="R22">
        <v>18</v>
      </c>
      <c r="S22">
        <v>87</v>
      </c>
      <c r="T22">
        <v>30</v>
      </c>
      <c r="U22">
        <v>77</v>
      </c>
      <c r="V22">
        <v>21</v>
      </c>
      <c r="W22" s="30"/>
      <c r="X22">
        <v>84</v>
      </c>
      <c r="Y22" s="32">
        <f t="shared" si="3"/>
        <v>3.6458333333333336E-2</v>
      </c>
      <c r="Z22" s="31"/>
      <c r="AA22" s="31"/>
      <c r="AB22">
        <v>11</v>
      </c>
      <c r="AC22" s="31">
        <f t="shared" si="4"/>
        <v>89</v>
      </c>
      <c r="AD22" s="33">
        <f t="shared" si="5"/>
        <v>0.89</v>
      </c>
    </row>
    <row r="23" spans="1:30" x14ac:dyDescent="0.3">
      <c r="A23">
        <v>4000</v>
      </c>
      <c r="B23">
        <v>25</v>
      </c>
      <c r="C23">
        <v>89</v>
      </c>
      <c r="D23">
        <v>15</v>
      </c>
      <c r="E23">
        <v>92</v>
      </c>
      <c r="F23">
        <v>8</v>
      </c>
      <c r="G23">
        <v>79</v>
      </c>
      <c r="H23">
        <v>22</v>
      </c>
      <c r="I23">
        <v>77</v>
      </c>
      <c r="J23">
        <v>18</v>
      </c>
      <c r="K23">
        <v>91</v>
      </c>
      <c r="L23">
        <v>24</v>
      </c>
      <c r="M23">
        <v>81</v>
      </c>
      <c r="N23">
        <v>16</v>
      </c>
      <c r="O23">
        <v>88</v>
      </c>
      <c r="P23">
        <v>18</v>
      </c>
      <c r="Q23">
        <v>80</v>
      </c>
      <c r="R23">
        <v>13</v>
      </c>
      <c r="S23">
        <v>82</v>
      </c>
      <c r="T23">
        <v>22</v>
      </c>
      <c r="U23">
        <v>76</v>
      </c>
      <c r="V23">
        <v>15</v>
      </c>
      <c r="W23" s="30"/>
      <c r="X23">
        <v>71</v>
      </c>
      <c r="Y23" s="32">
        <f t="shared" si="3"/>
        <v>3.0815972222222224E-2</v>
      </c>
      <c r="Z23" s="31"/>
      <c r="AA23" s="31"/>
      <c r="AB23">
        <v>9</v>
      </c>
      <c r="AC23" s="31">
        <f t="shared" si="4"/>
        <v>91</v>
      </c>
      <c r="AD23" s="33">
        <f t="shared" si="5"/>
        <v>0.91</v>
      </c>
    </row>
    <row r="24" spans="1:30" x14ac:dyDescent="0.3">
      <c r="A24">
        <v>4500</v>
      </c>
      <c r="B24">
        <v>25</v>
      </c>
      <c r="C24">
        <v>88</v>
      </c>
      <c r="D24">
        <v>10</v>
      </c>
      <c r="E24">
        <v>85</v>
      </c>
      <c r="F24">
        <v>7</v>
      </c>
      <c r="G24">
        <v>84</v>
      </c>
      <c r="H24">
        <v>15</v>
      </c>
      <c r="I24">
        <v>79</v>
      </c>
      <c r="J24">
        <v>13</v>
      </c>
      <c r="K24">
        <v>73</v>
      </c>
      <c r="L24">
        <v>19</v>
      </c>
      <c r="M24">
        <v>84</v>
      </c>
      <c r="N24">
        <v>11</v>
      </c>
      <c r="O24">
        <v>73</v>
      </c>
      <c r="P24">
        <v>14</v>
      </c>
      <c r="Q24">
        <v>71</v>
      </c>
      <c r="R24">
        <v>9</v>
      </c>
      <c r="S24">
        <v>80</v>
      </c>
      <c r="T24">
        <v>15</v>
      </c>
      <c r="U24">
        <v>87</v>
      </c>
      <c r="V24">
        <v>12</v>
      </c>
      <c r="W24" s="30"/>
      <c r="X24">
        <v>88</v>
      </c>
      <c r="Y24" s="32">
        <f t="shared" si="3"/>
        <v>3.8194444444444448E-2</v>
      </c>
      <c r="Z24" s="31"/>
      <c r="AA24" s="31"/>
      <c r="AB24">
        <v>9</v>
      </c>
      <c r="AC24" s="31">
        <f t="shared" si="4"/>
        <v>91</v>
      </c>
      <c r="AD24" s="33">
        <f t="shared" si="5"/>
        <v>0.91</v>
      </c>
    </row>
    <row r="25" spans="1:30" x14ac:dyDescent="0.3">
      <c r="A25" s="4">
        <v>5000</v>
      </c>
      <c r="B25" s="4">
        <v>25</v>
      </c>
      <c r="C25">
        <v>81</v>
      </c>
      <c r="D25">
        <v>9</v>
      </c>
      <c r="E25">
        <v>85</v>
      </c>
      <c r="F25">
        <v>6</v>
      </c>
      <c r="G25">
        <v>90</v>
      </c>
      <c r="H25">
        <v>12</v>
      </c>
      <c r="I25">
        <v>86</v>
      </c>
      <c r="J25">
        <v>11</v>
      </c>
      <c r="K25">
        <v>83</v>
      </c>
      <c r="L25">
        <v>15</v>
      </c>
      <c r="M25">
        <v>82</v>
      </c>
      <c r="N25">
        <v>9</v>
      </c>
      <c r="O25">
        <v>84</v>
      </c>
      <c r="P25">
        <v>11</v>
      </c>
      <c r="Q25">
        <v>71</v>
      </c>
      <c r="R25">
        <v>9</v>
      </c>
      <c r="S25">
        <v>88</v>
      </c>
      <c r="T25">
        <v>9</v>
      </c>
      <c r="U25">
        <v>72</v>
      </c>
      <c r="V25">
        <v>12</v>
      </c>
      <c r="W25" s="30"/>
      <c r="X25">
        <v>72</v>
      </c>
      <c r="Y25" s="32">
        <f t="shared" si="3"/>
        <v>3.125E-2</v>
      </c>
      <c r="Z25" s="31"/>
      <c r="AA25" s="31"/>
      <c r="AB25">
        <v>12</v>
      </c>
      <c r="AC25" s="31">
        <f t="shared" si="4"/>
        <v>88</v>
      </c>
      <c r="AD25" s="33">
        <f t="shared" si="5"/>
        <v>0.88</v>
      </c>
    </row>
    <row r="26" spans="1:30" x14ac:dyDescent="0.3">
      <c r="A26">
        <v>5500</v>
      </c>
      <c r="B26">
        <v>25</v>
      </c>
      <c r="C26">
        <v>80</v>
      </c>
      <c r="D26">
        <v>6</v>
      </c>
      <c r="E26">
        <v>94</v>
      </c>
      <c r="F26">
        <v>3</v>
      </c>
      <c r="G26">
        <v>84</v>
      </c>
      <c r="H26">
        <v>12</v>
      </c>
      <c r="I26">
        <v>81</v>
      </c>
      <c r="J26">
        <v>11</v>
      </c>
      <c r="K26">
        <v>74</v>
      </c>
      <c r="L26">
        <v>12</v>
      </c>
      <c r="M26">
        <v>75</v>
      </c>
      <c r="N26">
        <v>6</v>
      </c>
      <c r="O26">
        <v>77</v>
      </c>
      <c r="P26">
        <v>8</v>
      </c>
      <c r="Q26">
        <v>65</v>
      </c>
      <c r="R26">
        <v>9</v>
      </c>
      <c r="S26">
        <v>88</v>
      </c>
      <c r="T26">
        <v>6</v>
      </c>
      <c r="U26">
        <v>65</v>
      </c>
      <c r="V26">
        <v>11</v>
      </c>
      <c r="W26" s="30">
        <f>STDEV(X16:X25)</f>
        <v>6.2503333244449184</v>
      </c>
      <c r="X26" s="31">
        <f>AVERAGE(X16:X25)</f>
        <v>82.2</v>
      </c>
      <c r="Y26" s="31"/>
      <c r="Z26" s="31"/>
      <c r="AA26" s="31"/>
      <c r="AB26" s="31"/>
      <c r="AC26" s="31"/>
      <c r="AD26" s="34"/>
    </row>
    <row r="27" spans="1:30" ht="15" thickBot="1" x14ac:dyDescent="0.35">
      <c r="A27">
        <v>6000</v>
      </c>
      <c r="B27">
        <v>25</v>
      </c>
      <c r="C27">
        <v>73</v>
      </c>
      <c r="D27">
        <v>4</v>
      </c>
      <c r="E27">
        <v>82</v>
      </c>
      <c r="F27">
        <v>3</v>
      </c>
      <c r="G27">
        <v>84</v>
      </c>
      <c r="H27">
        <v>8</v>
      </c>
      <c r="I27">
        <v>89</v>
      </c>
      <c r="J27">
        <v>8</v>
      </c>
      <c r="K27">
        <v>86</v>
      </c>
      <c r="L27">
        <v>9</v>
      </c>
      <c r="M27">
        <v>89</v>
      </c>
      <c r="N27">
        <v>5</v>
      </c>
      <c r="O27">
        <v>89</v>
      </c>
      <c r="P27">
        <v>7</v>
      </c>
      <c r="Q27">
        <v>87</v>
      </c>
      <c r="R27">
        <v>6</v>
      </c>
      <c r="S27">
        <v>78</v>
      </c>
      <c r="T27">
        <v>4</v>
      </c>
      <c r="U27">
        <v>85</v>
      </c>
      <c r="V27">
        <v>9</v>
      </c>
      <c r="W27" s="35">
        <f>W26/2304</f>
        <v>2.712818283179218E-3</v>
      </c>
      <c r="X27" s="36">
        <f>X26/2304</f>
        <v>3.5677083333333331E-2</v>
      </c>
      <c r="Y27" s="36">
        <f>AVERAGE(Y16:Y25)</f>
        <v>3.5677083333333325E-2</v>
      </c>
      <c r="Z27" s="36">
        <f>STDEV(Y16:Y25)</f>
        <v>2.712818283179218E-3</v>
      </c>
      <c r="AA27" s="37"/>
      <c r="AB27" s="37"/>
      <c r="AC27" s="36">
        <f>STDEV(AD16:AD25)</f>
        <v>2.4517567397911059E-2</v>
      </c>
      <c r="AD27" s="38">
        <f>AVERAGE(AD16:AD25)</f>
        <v>0.89700000000000002</v>
      </c>
    </row>
    <row r="28" spans="1:30" x14ac:dyDescent="0.3">
      <c r="A28" s="8">
        <v>10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26"/>
      <c r="X28" s="27" t="s">
        <v>8</v>
      </c>
      <c r="Y28" s="27" t="s">
        <v>40</v>
      </c>
      <c r="Z28" s="28"/>
      <c r="AA28" s="28">
        <v>100</v>
      </c>
      <c r="AB28" s="28" t="s">
        <v>41</v>
      </c>
      <c r="AC28" s="28" t="s">
        <v>42</v>
      </c>
      <c r="AD28" s="29" t="s">
        <v>33</v>
      </c>
    </row>
    <row r="29" spans="1:30" x14ac:dyDescent="0.3">
      <c r="A29">
        <v>500</v>
      </c>
      <c r="B29">
        <v>25</v>
      </c>
      <c r="U29">
        <v>96</v>
      </c>
      <c r="V29">
        <v>96</v>
      </c>
      <c r="W29" s="30"/>
      <c r="X29">
        <v>114</v>
      </c>
      <c r="Y29" s="32">
        <f>X29/2304</f>
        <v>4.9479166666666664E-2</v>
      </c>
      <c r="Z29" s="31"/>
      <c r="AA29" s="31"/>
      <c r="AB29">
        <v>1</v>
      </c>
      <c r="AC29" s="31">
        <f>$AA$2-AB29</f>
        <v>99</v>
      </c>
      <c r="AD29" s="33">
        <f>AC29/$AA$2</f>
        <v>0.99</v>
      </c>
    </row>
    <row r="30" spans="1:30" x14ac:dyDescent="0.3">
      <c r="A30">
        <v>1000</v>
      </c>
      <c r="B30">
        <v>25</v>
      </c>
      <c r="U30">
        <v>93</v>
      </c>
      <c r="V30">
        <v>77</v>
      </c>
      <c r="W30" s="30"/>
      <c r="X30">
        <v>103</v>
      </c>
      <c r="Y30" s="32">
        <f t="shared" ref="Y30:Y38" si="6">X30/2304</f>
        <v>4.4704861111111112E-2</v>
      </c>
      <c r="Z30" s="31"/>
      <c r="AA30" s="31"/>
      <c r="AB30">
        <v>3</v>
      </c>
      <c r="AC30" s="31">
        <f t="shared" ref="AC30:AC38" si="7">$AA$2-AB30</f>
        <v>97</v>
      </c>
      <c r="AD30" s="33">
        <f t="shared" ref="AD30:AD38" si="8">AC30/$AA$2</f>
        <v>0.97</v>
      </c>
    </row>
    <row r="31" spans="1:30" x14ac:dyDescent="0.3">
      <c r="A31">
        <v>1500</v>
      </c>
      <c r="B31">
        <v>25</v>
      </c>
      <c r="U31">
        <v>98</v>
      </c>
      <c r="V31">
        <v>63</v>
      </c>
      <c r="W31" s="30"/>
      <c r="X31">
        <v>95</v>
      </c>
      <c r="Y31" s="32">
        <f t="shared" si="6"/>
        <v>4.1232638888888888E-2</v>
      </c>
      <c r="Z31" s="31"/>
      <c r="AA31" s="31"/>
      <c r="AB31">
        <v>3</v>
      </c>
      <c r="AC31" s="31">
        <f t="shared" si="7"/>
        <v>97</v>
      </c>
      <c r="AD31" s="33">
        <f t="shared" si="8"/>
        <v>0.97</v>
      </c>
    </row>
    <row r="32" spans="1:30" x14ac:dyDescent="0.3">
      <c r="A32">
        <v>2000</v>
      </c>
      <c r="B32">
        <v>25</v>
      </c>
      <c r="U32">
        <v>94</v>
      </c>
      <c r="V32">
        <v>45</v>
      </c>
      <c r="W32" s="30"/>
      <c r="X32">
        <v>111</v>
      </c>
      <c r="Y32" s="32">
        <f t="shared" si="6"/>
        <v>4.8177083333333336E-2</v>
      </c>
      <c r="Z32" s="31"/>
      <c r="AA32" s="31"/>
      <c r="AB32">
        <v>3</v>
      </c>
      <c r="AC32" s="31">
        <f t="shared" si="7"/>
        <v>97</v>
      </c>
      <c r="AD32" s="33">
        <f t="shared" si="8"/>
        <v>0.97</v>
      </c>
    </row>
    <row r="33" spans="1:30" x14ac:dyDescent="0.3">
      <c r="A33">
        <v>2500</v>
      </c>
      <c r="B33">
        <v>25</v>
      </c>
      <c r="U33">
        <v>107</v>
      </c>
      <c r="V33">
        <v>28</v>
      </c>
      <c r="W33" s="30"/>
      <c r="X33">
        <v>107</v>
      </c>
      <c r="Y33" s="32">
        <f t="shared" si="6"/>
        <v>4.6440972222222224E-2</v>
      </c>
      <c r="Z33" s="31"/>
      <c r="AA33" s="31"/>
      <c r="AB33">
        <v>3</v>
      </c>
      <c r="AC33" s="31">
        <f t="shared" si="7"/>
        <v>97</v>
      </c>
      <c r="AD33" s="33">
        <f t="shared" si="8"/>
        <v>0.97</v>
      </c>
    </row>
    <row r="34" spans="1:30" x14ac:dyDescent="0.3">
      <c r="A34">
        <v>3000</v>
      </c>
      <c r="B34">
        <v>25</v>
      </c>
      <c r="U34">
        <v>105</v>
      </c>
      <c r="V34">
        <v>18</v>
      </c>
      <c r="W34" s="30"/>
      <c r="X34">
        <v>104</v>
      </c>
      <c r="Y34" s="32">
        <f t="shared" si="6"/>
        <v>4.5138888888888888E-2</v>
      </c>
      <c r="Z34" s="31"/>
      <c r="AA34" s="31"/>
      <c r="AB34">
        <v>6</v>
      </c>
      <c r="AC34" s="31">
        <f t="shared" si="7"/>
        <v>94</v>
      </c>
      <c r="AD34" s="33">
        <f t="shared" si="8"/>
        <v>0.94</v>
      </c>
    </row>
    <row r="35" spans="1:30" x14ac:dyDescent="0.3">
      <c r="A35">
        <v>3500</v>
      </c>
      <c r="B35">
        <v>25</v>
      </c>
      <c r="U35">
        <v>95</v>
      </c>
      <c r="V35">
        <v>13</v>
      </c>
      <c r="W35" s="30"/>
      <c r="X35">
        <v>107</v>
      </c>
      <c r="Y35" s="32">
        <f t="shared" si="6"/>
        <v>4.6440972222222224E-2</v>
      </c>
      <c r="Z35" s="31"/>
      <c r="AA35" s="31"/>
      <c r="AB35">
        <v>1</v>
      </c>
      <c r="AC35" s="31">
        <f t="shared" si="7"/>
        <v>99</v>
      </c>
      <c r="AD35" s="33">
        <f t="shared" si="8"/>
        <v>0.99</v>
      </c>
    </row>
    <row r="36" spans="1:30" x14ac:dyDescent="0.3">
      <c r="A36">
        <v>4000</v>
      </c>
      <c r="B36">
        <v>25</v>
      </c>
      <c r="U36">
        <v>99</v>
      </c>
      <c r="V36">
        <v>8</v>
      </c>
      <c r="W36" s="30"/>
      <c r="X36">
        <v>106</v>
      </c>
      <c r="Y36" s="32">
        <f t="shared" si="6"/>
        <v>4.6006944444444448E-2</v>
      </c>
      <c r="Z36" s="31"/>
      <c r="AA36" s="31"/>
      <c r="AB36">
        <v>5</v>
      </c>
      <c r="AC36" s="31">
        <f t="shared" si="7"/>
        <v>95</v>
      </c>
      <c r="AD36" s="33">
        <f t="shared" si="8"/>
        <v>0.95</v>
      </c>
    </row>
    <row r="37" spans="1:30" x14ac:dyDescent="0.3">
      <c r="A37">
        <v>4500</v>
      </c>
      <c r="B37">
        <v>25</v>
      </c>
      <c r="U37">
        <v>105</v>
      </c>
      <c r="V37">
        <v>4</v>
      </c>
      <c r="W37" s="30"/>
      <c r="X37">
        <v>100</v>
      </c>
      <c r="Y37" s="32">
        <f t="shared" si="6"/>
        <v>4.3402777777777776E-2</v>
      </c>
      <c r="Z37" s="31"/>
      <c r="AA37" s="31"/>
      <c r="AB37">
        <v>4</v>
      </c>
      <c r="AC37" s="31">
        <f t="shared" si="7"/>
        <v>96</v>
      </c>
      <c r="AD37" s="33">
        <f t="shared" si="8"/>
        <v>0.96</v>
      </c>
    </row>
    <row r="38" spans="1:30" x14ac:dyDescent="0.3">
      <c r="A38" s="4">
        <v>5000</v>
      </c>
      <c r="B38" s="4">
        <v>25</v>
      </c>
      <c r="C38">
        <v>114</v>
      </c>
      <c r="D38">
        <v>1</v>
      </c>
      <c r="E38">
        <v>103</v>
      </c>
      <c r="F38">
        <v>3</v>
      </c>
      <c r="G38">
        <v>95</v>
      </c>
      <c r="H38">
        <v>3</v>
      </c>
      <c r="I38">
        <v>111</v>
      </c>
      <c r="J38">
        <v>3</v>
      </c>
      <c r="K38">
        <v>107</v>
      </c>
      <c r="L38">
        <v>3</v>
      </c>
      <c r="M38">
        <v>104</v>
      </c>
      <c r="N38">
        <v>6</v>
      </c>
      <c r="O38">
        <v>107</v>
      </c>
      <c r="P38">
        <v>1</v>
      </c>
      <c r="Q38">
        <v>106</v>
      </c>
      <c r="R38">
        <v>5</v>
      </c>
      <c r="S38">
        <v>100</v>
      </c>
      <c r="T38">
        <v>4</v>
      </c>
      <c r="U38">
        <v>98</v>
      </c>
      <c r="V38">
        <v>2</v>
      </c>
      <c r="W38" s="30"/>
      <c r="X38">
        <v>98</v>
      </c>
      <c r="Y38" s="32">
        <f t="shared" si="6"/>
        <v>4.2534722222222224E-2</v>
      </c>
      <c r="Z38" s="31"/>
      <c r="AA38" s="31"/>
      <c r="AB38">
        <v>2</v>
      </c>
      <c r="AC38" s="31">
        <f t="shared" si="7"/>
        <v>98</v>
      </c>
      <c r="AD38" s="33">
        <f t="shared" si="8"/>
        <v>0.98</v>
      </c>
    </row>
    <row r="39" spans="1:30" x14ac:dyDescent="0.3">
      <c r="A39">
        <v>5500</v>
      </c>
      <c r="B39">
        <v>25</v>
      </c>
      <c r="U39">
        <v>104</v>
      </c>
      <c r="V39">
        <v>2</v>
      </c>
      <c r="W39" s="30">
        <f>STDEV(X29:X38)</f>
        <v>5.7975090436420293</v>
      </c>
      <c r="X39" s="31">
        <f>AVERAGE(X29:X38)</f>
        <v>104.5</v>
      </c>
      <c r="Y39" s="31"/>
      <c r="Z39" s="31"/>
      <c r="AA39" s="31"/>
      <c r="AB39" s="31"/>
      <c r="AC39" s="31"/>
      <c r="AD39" s="34"/>
    </row>
    <row r="40" spans="1:30" ht="15" thickBot="1" x14ac:dyDescent="0.35">
      <c r="A40">
        <v>6000</v>
      </c>
      <c r="B40">
        <v>25</v>
      </c>
      <c r="U40">
        <v>106</v>
      </c>
      <c r="V40">
        <v>1</v>
      </c>
      <c r="W40" s="35">
        <f>W39/2304</f>
        <v>2.5162799668585196E-3</v>
      </c>
      <c r="X40" s="36">
        <f>X39/2304</f>
        <v>4.5355902777777776E-2</v>
      </c>
      <c r="Y40" s="36">
        <f>AVERAGE(Y29:Y38)</f>
        <v>4.5355902777777776E-2</v>
      </c>
      <c r="Z40" s="36">
        <f>STDEV(Y29:Y38)</f>
        <v>2.5162799668585196E-3</v>
      </c>
      <c r="AA40" s="37"/>
      <c r="AB40" s="37"/>
      <c r="AC40" s="36">
        <f>STDEV(AD29:AD38)</f>
        <v>1.595131481867388E-2</v>
      </c>
      <c r="AD40" s="38">
        <f>AVERAGE(AD29:AD38)</f>
        <v>0.96899999999999997</v>
      </c>
    </row>
    <row r="41" spans="1:30" x14ac:dyDescent="0.3">
      <c r="A41" s="8">
        <v>15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26"/>
      <c r="X41" s="27" t="s">
        <v>8</v>
      </c>
      <c r="Y41" s="27" t="s">
        <v>40</v>
      </c>
      <c r="Z41" s="28"/>
      <c r="AA41" s="28">
        <v>100</v>
      </c>
      <c r="AB41" s="28" t="s">
        <v>41</v>
      </c>
      <c r="AC41" s="28" t="s">
        <v>42</v>
      </c>
      <c r="AD41" s="29" t="s">
        <v>33</v>
      </c>
    </row>
    <row r="42" spans="1:30" x14ac:dyDescent="0.3">
      <c r="A42">
        <v>500</v>
      </c>
      <c r="B42">
        <v>25</v>
      </c>
      <c r="C42">
        <v>117</v>
      </c>
      <c r="D42">
        <v>89</v>
      </c>
      <c r="E42">
        <v>113</v>
      </c>
      <c r="F42">
        <v>91</v>
      </c>
      <c r="G42">
        <v>110</v>
      </c>
      <c r="H42">
        <v>92</v>
      </c>
      <c r="I42">
        <v>114</v>
      </c>
      <c r="J42">
        <v>92</v>
      </c>
      <c r="K42">
        <v>122</v>
      </c>
      <c r="L42">
        <v>95</v>
      </c>
      <c r="M42">
        <v>119</v>
      </c>
      <c r="N42">
        <v>86</v>
      </c>
      <c r="O42">
        <v>112</v>
      </c>
      <c r="P42">
        <v>89</v>
      </c>
      <c r="Q42">
        <v>104</v>
      </c>
      <c r="R42">
        <v>91</v>
      </c>
      <c r="S42">
        <v>122</v>
      </c>
      <c r="T42">
        <v>91</v>
      </c>
      <c r="U42">
        <v>107</v>
      </c>
      <c r="V42">
        <v>96</v>
      </c>
      <c r="W42" s="30"/>
      <c r="X42">
        <v>144</v>
      </c>
      <c r="Y42" s="32">
        <f>X42/2304</f>
        <v>6.25E-2</v>
      </c>
      <c r="Z42" s="31"/>
      <c r="AA42" s="31"/>
      <c r="AB42">
        <v>0</v>
      </c>
      <c r="AC42" s="31">
        <f>$AA$2-AB42</f>
        <v>100</v>
      </c>
      <c r="AD42" s="33">
        <f>AC42/$AA$2</f>
        <v>1</v>
      </c>
    </row>
    <row r="43" spans="1:30" x14ac:dyDescent="0.3">
      <c r="A43">
        <v>1000</v>
      </c>
      <c r="B43">
        <v>25</v>
      </c>
      <c r="C43">
        <v>118</v>
      </c>
      <c r="D43">
        <v>68</v>
      </c>
      <c r="E43">
        <v>114</v>
      </c>
      <c r="F43">
        <v>57</v>
      </c>
      <c r="G43">
        <v>115</v>
      </c>
      <c r="H43">
        <v>65</v>
      </c>
      <c r="I43">
        <v>111</v>
      </c>
      <c r="J43">
        <v>65</v>
      </c>
      <c r="K43">
        <v>115</v>
      </c>
      <c r="L43">
        <v>73</v>
      </c>
      <c r="M43">
        <v>107</v>
      </c>
      <c r="N43">
        <v>61</v>
      </c>
      <c r="O43">
        <v>125</v>
      </c>
      <c r="P43">
        <v>65</v>
      </c>
      <c r="Q43">
        <v>115</v>
      </c>
      <c r="R43">
        <v>67</v>
      </c>
      <c r="S43">
        <v>126</v>
      </c>
      <c r="T43">
        <v>64</v>
      </c>
      <c r="U43">
        <v>105</v>
      </c>
      <c r="V43">
        <v>67</v>
      </c>
      <c r="W43" s="30"/>
      <c r="X43">
        <v>136</v>
      </c>
      <c r="Y43" s="32">
        <f t="shared" ref="Y43:Y51" si="9">X43/2304</f>
        <v>5.9027777777777776E-2</v>
      </c>
      <c r="Z43" s="31"/>
      <c r="AA43" s="31"/>
      <c r="AB43">
        <v>0</v>
      </c>
      <c r="AC43" s="31">
        <f t="shared" ref="AC43:AC51" si="10">$AA$2-AB43</f>
        <v>100</v>
      </c>
      <c r="AD43" s="33">
        <f t="shared" ref="AD43:AD51" si="11">AC43/$AA$2</f>
        <v>1</v>
      </c>
    </row>
    <row r="44" spans="1:30" x14ac:dyDescent="0.3">
      <c r="A44">
        <v>1500</v>
      </c>
      <c r="B44">
        <v>25</v>
      </c>
      <c r="C44">
        <v>124</v>
      </c>
      <c r="D44">
        <v>36</v>
      </c>
      <c r="E44">
        <v>120</v>
      </c>
      <c r="F44">
        <v>37</v>
      </c>
      <c r="G44">
        <v>134</v>
      </c>
      <c r="H44">
        <v>36</v>
      </c>
      <c r="I44">
        <v>115</v>
      </c>
      <c r="J44">
        <v>38</v>
      </c>
      <c r="K44">
        <v>119</v>
      </c>
      <c r="L44">
        <v>35</v>
      </c>
      <c r="M44">
        <v>117</v>
      </c>
      <c r="N44">
        <v>38</v>
      </c>
      <c r="O44">
        <v>115</v>
      </c>
      <c r="P44">
        <v>40</v>
      </c>
      <c r="Q44">
        <v>125</v>
      </c>
      <c r="R44">
        <v>36</v>
      </c>
      <c r="S44">
        <v>121</v>
      </c>
      <c r="T44">
        <v>38</v>
      </c>
      <c r="U44">
        <v>129</v>
      </c>
      <c r="V44">
        <v>45</v>
      </c>
      <c r="W44" s="30"/>
      <c r="X44">
        <v>126</v>
      </c>
      <c r="Y44" s="32">
        <f t="shared" si="9"/>
        <v>5.46875E-2</v>
      </c>
      <c r="Z44" s="31"/>
      <c r="AA44" s="31"/>
      <c r="AB44">
        <v>0</v>
      </c>
      <c r="AC44" s="31">
        <f t="shared" si="10"/>
        <v>100</v>
      </c>
      <c r="AD44" s="33">
        <f t="shared" si="11"/>
        <v>1</v>
      </c>
    </row>
    <row r="45" spans="1:30" x14ac:dyDescent="0.3">
      <c r="A45">
        <v>2000</v>
      </c>
      <c r="B45">
        <v>25</v>
      </c>
      <c r="C45">
        <v>129</v>
      </c>
      <c r="D45">
        <v>17</v>
      </c>
      <c r="E45">
        <v>119</v>
      </c>
      <c r="F45">
        <v>23</v>
      </c>
      <c r="G45">
        <v>126</v>
      </c>
      <c r="H45">
        <v>26</v>
      </c>
      <c r="I45">
        <v>118</v>
      </c>
      <c r="J45">
        <v>22</v>
      </c>
      <c r="K45">
        <v>113</v>
      </c>
      <c r="L45">
        <v>16</v>
      </c>
      <c r="M45">
        <v>117</v>
      </c>
      <c r="N45">
        <v>22</v>
      </c>
      <c r="O45">
        <v>115</v>
      </c>
      <c r="P45">
        <v>25</v>
      </c>
      <c r="Q45">
        <v>126</v>
      </c>
      <c r="R45">
        <v>26</v>
      </c>
      <c r="S45">
        <v>117</v>
      </c>
      <c r="T45">
        <v>20</v>
      </c>
      <c r="U45">
        <v>115</v>
      </c>
      <c r="V45">
        <v>32</v>
      </c>
      <c r="W45" s="30"/>
      <c r="X45">
        <v>137</v>
      </c>
      <c r="Y45" s="32">
        <f t="shared" si="9"/>
        <v>5.9461805555555552E-2</v>
      </c>
      <c r="Z45" s="31"/>
      <c r="AA45" s="31"/>
      <c r="AB45">
        <v>1</v>
      </c>
      <c r="AC45" s="31">
        <f t="shared" si="10"/>
        <v>99</v>
      </c>
      <c r="AD45" s="33">
        <f t="shared" si="11"/>
        <v>0.99</v>
      </c>
    </row>
    <row r="46" spans="1:30" x14ac:dyDescent="0.3">
      <c r="A46">
        <v>2500</v>
      </c>
      <c r="B46">
        <v>25</v>
      </c>
      <c r="C46">
        <v>117</v>
      </c>
      <c r="D46">
        <v>10</v>
      </c>
      <c r="E46">
        <v>128</v>
      </c>
      <c r="F46">
        <v>12</v>
      </c>
      <c r="G46">
        <v>141</v>
      </c>
      <c r="H46">
        <v>16</v>
      </c>
      <c r="I46">
        <v>137</v>
      </c>
      <c r="J46">
        <v>9</v>
      </c>
      <c r="K46">
        <v>130</v>
      </c>
      <c r="L46">
        <v>9</v>
      </c>
      <c r="M46">
        <v>126</v>
      </c>
      <c r="N46">
        <v>11</v>
      </c>
      <c r="O46">
        <v>127</v>
      </c>
      <c r="P46">
        <v>15</v>
      </c>
      <c r="Q46">
        <v>128</v>
      </c>
      <c r="R46">
        <v>17</v>
      </c>
      <c r="S46">
        <v>123</v>
      </c>
      <c r="T46">
        <v>11</v>
      </c>
      <c r="U46">
        <v>131</v>
      </c>
      <c r="V46">
        <v>15</v>
      </c>
      <c r="W46" s="30"/>
      <c r="X46">
        <v>122</v>
      </c>
      <c r="Y46" s="32">
        <f t="shared" si="9"/>
        <v>5.2951388888888888E-2</v>
      </c>
      <c r="Z46" s="31"/>
      <c r="AA46" s="31"/>
      <c r="AB46">
        <v>1</v>
      </c>
      <c r="AC46" s="31">
        <f t="shared" si="10"/>
        <v>99</v>
      </c>
      <c r="AD46" s="33">
        <f t="shared" si="11"/>
        <v>0.99</v>
      </c>
    </row>
    <row r="47" spans="1:30" x14ac:dyDescent="0.3">
      <c r="A47">
        <v>3000</v>
      </c>
      <c r="B47">
        <v>25</v>
      </c>
      <c r="C47">
        <v>139</v>
      </c>
      <c r="D47">
        <v>4</v>
      </c>
      <c r="E47">
        <v>137</v>
      </c>
      <c r="F47">
        <v>6</v>
      </c>
      <c r="G47">
        <v>129</v>
      </c>
      <c r="H47">
        <v>3</v>
      </c>
      <c r="I47">
        <v>136</v>
      </c>
      <c r="J47">
        <v>4</v>
      </c>
      <c r="K47">
        <v>129</v>
      </c>
      <c r="L47">
        <v>6</v>
      </c>
      <c r="M47">
        <v>134</v>
      </c>
      <c r="N47">
        <v>9</v>
      </c>
      <c r="O47">
        <v>125</v>
      </c>
      <c r="P47">
        <v>11</v>
      </c>
      <c r="Q47">
        <v>131</v>
      </c>
      <c r="R47">
        <v>11</v>
      </c>
      <c r="S47">
        <v>133</v>
      </c>
      <c r="T47">
        <v>9</v>
      </c>
      <c r="U47">
        <v>120</v>
      </c>
      <c r="V47">
        <v>7</v>
      </c>
      <c r="W47" s="30"/>
      <c r="X47">
        <v>127</v>
      </c>
      <c r="Y47" s="32">
        <f t="shared" si="9"/>
        <v>5.5121527777777776E-2</v>
      </c>
      <c r="Z47" s="31"/>
      <c r="AA47" s="31"/>
      <c r="AB47">
        <v>0</v>
      </c>
      <c r="AC47" s="31">
        <f t="shared" si="10"/>
        <v>100</v>
      </c>
      <c r="AD47" s="33">
        <f t="shared" si="11"/>
        <v>1</v>
      </c>
    </row>
    <row r="48" spans="1:30" x14ac:dyDescent="0.3">
      <c r="A48">
        <v>3500</v>
      </c>
      <c r="B48">
        <v>25</v>
      </c>
      <c r="C48">
        <v>132</v>
      </c>
      <c r="D48">
        <v>2</v>
      </c>
      <c r="E48">
        <v>139</v>
      </c>
      <c r="F48">
        <v>1</v>
      </c>
      <c r="G48">
        <v>125</v>
      </c>
      <c r="H48">
        <v>1</v>
      </c>
      <c r="I48">
        <v>152</v>
      </c>
      <c r="J48">
        <v>3</v>
      </c>
      <c r="K48">
        <v>128</v>
      </c>
      <c r="L48">
        <v>2</v>
      </c>
      <c r="M48">
        <v>128</v>
      </c>
      <c r="N48">
        <v>5</v>
      </c>
      <c r="O48">
        <v>126</v>
      </c>
      <c r="P48">
        <v>8</v>
      </c>
      <c r="Q48">
        <v>144</v>
      </c>
      <c r="R48">
        <v>9</v>
      </c>
      <c r="S48">
        <v>139</v>
      </c>
      <c r="T48">
        <v>5</v>
      </c>
      <c r="U48">
        <v>110</v>
      </c>
      <c r="V48">
        <v>5</v>
      </c>
      <c r="W48" s="30"/>
      <c r="X48">
        <v>137</v>
      </c>
      <c r="Y48" s="32">
        <f t="shared" si="9"/>
        <v>5.9461805555555552E-2</v>
      </c>
      <c r="Z48" s="31"/>
      <c r="AA48" s="31"/>
      <c r="AB48">
        <v>2</v>
      </c>
      <c r="AC48" s="31">
        <f t="shared" si="10"/>
        <v>98</v>
      </c>
      <c r="AD48" s="33">
        <f t="shared" si="11"/>
        <v>0.98</v>
      </c>
    </row>
    <row r="49" spans="1:30" x14ac:dyDescent="0.3">
      <c r="A49">
        <v>4000</v>
      </c>
      <c r="B49">
        <v>25</v>
      </c>
      <c r="C49">
        <v>125</v>
      </c>
      <c r="D49">
        <v>1</v>
      </c>
      <c r="E49">
        <v>135</v>
      </c>
      <c r="F49">
        <v>0</v>
      </c>
      <c r="G49">
        <v>116</v>
      </c>
      <c r="H49">
        <v>0</v>
      </c>
      <c r="I49">
        <v>133</v>
      </c>
      <c r="J49">
        <v>3</v>
      </c>
      <c r="K49">
        <v>137</v>
      </c>
      <c r="L49">
        <v>2</v>
      </c>
      <c r="M49">
        <v>131</v>
      </c>
      <c r="N49">
        <v>3</v>
      </c>
      <c r="O49">
        <v>137</v>
      </c>
      <c r="P49">
        <v>5</v>
      </c>
      <c r="Q49">
        <v>127</v>
      </c>
      <c r="R49">
        <v>6</v>
      </c>
      <c r="S49">
        <v>129</v>
      </c>
      <c r="T49">
        <v>2</v>
      </c>
      <c r="U49">
        <v>136</v>
      </c>
      <c r="V49">
        <v>4</v>
      </c>
      <c r="W49" s="30"/>
      <c r="X49">
        <v>122</v>
      </c>
      <c r="Y49" s="32">
        <f t="shared" si="9"/>
        <v>5.2951388888888888E-2</v>
      </c>
      <c r="Z49" s="31"/>
      <c r="AA49" s="31"/>
      <c r="AB49">
        <v>0</v>
      </c>
      <c r="AC49" s="31">
        <f t="shared" si="10"/>
        <v>100</v>
      </c>
      <c r="AD49" s="33">
        <f t="shared" si="11"/>
        <v>1</v>
      </c>
    </row>
    <row r="50" spans="1:30" x14ac:dyDescent="0.3">
      <c r="A50">
        <v>4500</v>
      </c>
      <c r="B50">
        <v>25</v>
      </c>
      <c r="C50">
        <v>146</v>
      </c>
      <c r="D50">
        <v>0</v>
      </c>
      <c r="E50">
        <v>140</v>
      </c>
      <c r="F50">
        <v>0</v>
      </c>
      <c r="G50">
        <v>131</v>
      </c>
      <c r="H50">
        <v>0</v>
      </c>
      <c r="I50">
        <v>134</v>
      </c>
      <c r="J50">
        <v>2</v>
      </c>
      <c r="K50">
        <v>124</v>
      </c>
      <c r="L50">
        <v>2</v>
      </c>
      <c r="M50">
        <v>133</v>
      </c>
      <c r="N50">
        <v>1</v>
      </c>
      <c r="O50">
        <v>128</v>
      </c>
      <c r="P50">
        <v>3</v>
      </c>
      <c r="Q50">
        <v>143</v>
      </c>
      <c r="R50">
        <v>2</v>
      </c>
      <c r="S50">
        <v>136</v>
      </c>
      <c r="T50">
        <v>2</v>
      </c>
      <c r="U50">
        <v>134</v>
      </c>
      <c r="V50">
        <v>1</v>
      </c>
      <c r="W50" s="30"/>
      <c r="X50">
        <v>135</v>
      </c>
      <c r="Y50" s="32">
        <f t="shared" si="9"/>
        <v>5.859375E-2</v>
      </c>
      <c r="Z50" s="31"/>
      <c r="AA50" s="31"/>
      <c r="AB50">
        <v>1</v>
      </c>
      <c r="AC50" s="31">
        <f t="shared" si="10"/>
        <v>99</v>
      </c>
      <c r="AD50" s="33">
        <f t="shared" si="11"/>
        <v>0.99</v>
      </c>
    </row>
    <row r="51" spans="1:30" x14ac:dyDescent="0.3">
      <c r="A51" s="4">
        <v>5000</v>
      </c>
      <c r="B51" s="4">
        <v>25</v>
      </c>
      <c r="C51">
        <v>144</v>
      </c>
      <c r="D51">
        <v>0</v>
      </c>
      <c r="E51">
        <v>136</v>
      </c>
      <c r="F51">
        <v>0</v>
      </c>
      <c r="G51">
        <v>126</v>
      </c>
      <c r="H51">
        <v>0</v>
      </c>
      <c r="I51">
        <v>137</v>
      </c>
      <c r="J51">
        <v>1</v>
      </c>
      <c r="K51">
        <v>122</v>
      </c>
      <c r="L51">
        <v>1</v>
      </c>
      <c r="M51">
        <v>127</v>
      </c>
      <c r="N51">
        <v>0</v>
      </c>
      <c r="O51">
        <v>137</v>
      </c>
      <c r="P51">
        <v>2</v>
      </c>
      <c r="Q51">
        <v>122</v>
      </c>
      <c r="R51">
        <v>0</v>
      </c>
      <c r="S51">
        <v>135</v>
      </c>
      <c r="T51">
        <v>1</v>
      </c>
      <c r="U51">
        <v>139</v>
      </c>
      <c r="V51">
        <v>1</v>
      </c>
      <c r="W51" s="30"/>
      <c r="X51">
        <v>139</v>
      </c>
      <c r="Y51" s="32">
        <f t="shared" si="9"/>
        <v>6.0329861111111112E-2</v>
      </c>
      <c r="Z51" s="31"/>
      <c r="AA51" s="31"/>
      <c r="AB51">
        <v>1</v>
      </c>
      <c r="AC51" s="31">
        <f t="shared" si="10"/>
        <v>99</v>
      </c>
      <c r="AD51" s="33">
        <f t="shared" si="11"/>
        <v>0.99</v>
      </c>
    </row>
    <row r="52" spans="1:30" x14ac:dyDescent="0.3">
      <c r="A52">
        <v>5500</v>
      </c>
      <c r="B52">
        <v>25</v>
      </c>
      <c r="C52">
        <v>136</v>
      </c>
      <c r="D52">
        <v>0</v>
      </c>
      <c r="E52">
        <v>125</v>
      </c>
      <c r="F52">
        <v>0</v>
      </c>
      <c r="G52">
        <v>141</v>
      </c>
      <c r="H52">
        <v>0</v>
      </c>
      <c r="I52">
        <v>143</v>
      </c>
      <c r="J52">
        <v>1</v>
      </c>
      <c r="K52">
        <v>132</v>
      </c>
      <c r="L52">
        <v>1</v>
      </c>
      <c r="M52">
        <v>119</v>
      </c>
      <c r="N52">
        <v>0</v>
      </c>
      <c r="O52">
        <v>144</v>
      </c>
      <c r="P52">
        <v>0</v>
      </c>
      <c r="Q52">
        <v>135</v>
      </c>
      <c r="R52">
        <v>0</v>
      </c>
      <c r="S52">
        <v>141</v>
      </c>
      <c r="T52">
        <v>0</v>
      </c>
      <c r="U52">
        <v>125</v>
      </c>
      <c r="V52">
        <v>0</v>
      </c>
      <c r="W52" s="30">
        <f>STDEV(X42:X51)</f>
        <v>7.6485292703891776</v>
      </c>
      <c r="X52" s="31">
        <f>AVERAGE(X42:X51)</f>
        <v>132.5</v>
      </c>
      <c r="Y52" s="31"/>
      <c r="Z52" s="31"/>
      <c r="AA52" s="31"/>
      <c r="AB52" s="31"/>
      <c r="AC52" s="31"/>
      <c r="AD52" s="34"/>
    </row>
    <row r="53" spans="1:30" ht="15" thickBot="1" x14ac:dyDescent="0.35">
      <c r="A53">
        <v>6000</v>
      </c>
      <c r="B53">
        <v>25</v>
      </c>
      <c r="C53">
        <v>151</v>
      </c>
      <c r="D53">
        <v>0</v>
      </c>
      <c r="E53">
        <v>129</v>
      </c>
      <c r="F53">
        <v>0</v>
      </c>
      <c r="G53">
        <v>137</v>
      </c>
      <c r="H53">
        <v>0</v>
      </c>
      <c r="I53">
        <v>135</v>
      </c>
      <c r="J53">
        <v>1</v>
      </c>
      <c r="K53">
        <v>131</v>
      </c>
      <c r="L53">
        <v>1</v>
      </c>
      <c r="M53">
        <v>125</v>
      </c>
      <c r="N53">
        <v>0</v>
      </c>
      <c r="O53">
        <v>151</v>
      </c>
      <c r="P53">
        <v>0</v>
      </c>
      <c r="Q53">
        <v>120</v>
      </c>
      <c r="R53">
        <v>0</v>
      </c>
      <c r="S53">
        <v>138</v>
      </c>
      <c r="T53">
        <v>0</v>
      </c>
      <c r="U53">
        <v>138</v>
      </c>
      <c r="V53">
        <v>0</v>
      </c>
      <c r="W53" s="35">
        <f>W52/2304</f>
        <v>3.3196741624953027E-3</v>
      </c>
      <c r="X53" s="36">
        <f>X52/2304</f>
        <v>5.7508680555555552E-2</v>
      </c>
      <c r="Y53" s="36">
        <f>AVERAGE(Y42:Y51)</f>
        <v>5.7508680555555559E-2</v>
      </c>
      <c r="Z53" s="36">
        <f>STDEV(Y42:Y51)</f>
        <v>3.3196741624953023E-3</v>
      </c>
      <c r="AA53" s="37"/>
      <c r="AB53" s="37"/>
      <c r="AC53" s="36">
        <f>STDEV(AD42:AD51)</f>
        <v>6.992058987801017E-3</v>
      </c>
      <c r="AD53" s="38">
        <f>AVERAGE(AD42:AD51)</f>
        <v>0.99400000000000011</v>
      </c>
    </row>
    <row r="54" spans="1:30" x14ac:dyDescent="0.3">
      <c r="A54" s="8">
        <v>20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26"/>
      <c r="X54" s="27" t="s">
        <v>8</v>
      </c>
      <c r="Y54" s="27" t="s">
        <v>40</v>
      </c>
      <c r="Z54" s="28"/>
      <c r="AA54" s="28">
        <v>100</v>
      </c>
      <c r="AB54" s="28" t="s">
        <v>41</v>
      </c>
      <c r="AC54" s="28" t="s">
        <v>42</v>
      </c>
      <c r="AD54" s="29" t="s">
        <v>33</v>
      </c>
    </row>
    <row r="55" spans="1:30" x14ac:dyDescent="0.3">
      <c r="A55">
        <v>500</v>
      </c>
      <c r="B55">
        <v>25</v>
      </c>
      <c r="W55" s="30"/>
      <c r="X55">
        <v>178</v>
      </c>
      <c r="Y55" s="32">
        <f>X55/2304</f>
        <v>7.7256944444444448E-2</v>
      </c>
      <c r="Z55" s="31"/>
      <c r="AA55" s="31"/>
      <c r="AB55">
        <v>0</v>
      </c>
      <c r="AC55" s="31">
        <f>$AA$2-AB55</f>
        <v>100</v>
      </c>
      <c r="AD55" s="33">
        <f>AC55/$AA$2</f>
        <v>1</v>
      </c>
    </row>
    <row r="56" spans="1:30" x14ac:dyDescent="0.3">
      <c r="A56">
        <v>1000</v>
      </c>
      <c r="B56">
        <v>25</v>
      </c>
      <c r="W56" s="30"/>
      <c r="X56">
        <v>172</v>
      </c>
      <c r="Y56" s="32">
        <f t="shared" ref="Y56:Y64" si="12">X56/2304</f>
        <v>7.4652777777777776E-2</v>
      </c>
      <c r="Z56" s="31"/>
      <c r="AA56" s="31"/>
      <c r="AB56">
        <v>1</v>
      </c>
      <c r="AC56" s="31">
        <f t="shared" ref="AC56:AC64" si="13">$AA$2-AB56</f>
        <v>99</v>
      </c>
      <c r="AD56" s="33">
        <f t="shared" ref="AD56:AD64" si="14">AC56/$AA$2</f>
        <v>0.99</v>
      </c>
    </row>
    <row r="57" spans="1:30" x14ac:dyDescent="0.3">
      <c r="A57">
        <v>1500</v>
      </c>
      <c r="B57">
        <v>25</v>
      </c>
      <c r="W57" s="30"/>
      <c r="X57">
        <v>154</v>
      </c>
      <c r="Y57" s="32">
        <f t="shared" si="12"/>
        <v>6.6840277777777776E-2</v>
      </c>
      <c r="Z57" s="31"/>
      <c r="AA57" s="31"/>
      <c r="AB57">
        <v>1</v>
      </c>
      <c r="AC57" s="31">
        <f t="shared" si="13"/>
        <v>99</v>
      </c>
      <c r="AD57" s="33">
        <f t="shared" si="14"/>
        <v>0.99</v>
      </c>
    </row>
    <row r="58" spans="1:30" x14ac:dyDescent="0.3">
      <c r="A58">
        <v>2000</v>
      </c>
      <c r="B58">
        <v>25</v>
      </c>
      <c r="W58" s="30"/>
      <c r="X58">
        <v>196</v>
      </c>
      <c r="Y58" s="32">
        <f t="shared" si="12"/>
        <v>8.5069444444444448E-2</v>
      </c>
      <c r="Z58" s="31"/>
      <c r="AA58" s="31"/>
      <c r="AB58">
        <v>1</v>
      </c>
      <c r="AC58" s="31">
        <f t="shared" si="13"/>
        <v>99</v>
      </c>
      <c r="AD58" s="33">
        <f t="shared" si="14"/>
        <v>0.99</v>
      </c>
    </row>
    <row r="59" spans="1:30" x14ac:dyDescent="0.3">
      <c r="A59">
        <v>2500</v>
      </c>
      <c r="B59">
        <v>25</v>
      </c>
      <c r="W59" s="30"/>
      <c r="X59">
        <v>185</v>
      </c>
      <c r="Y59" s="32">
        <f t="shared" si="12"/>
        <v>8.0295138888888895E-2</v>
      </c>
      <c r="Z59" s="31"/>
      <c r="AA59" s="31"/>
      <c r="AB59">
        <v>1</v>
      </c>
      <c r="AC59" s="31">
        <f t="shared" si="13"/>
        <v>99</v>
      </c>
      <c r="AD59" s="33">
        <f t="shared" si="14"/>
        <v>0.99</v>
      </c>
    </row>
    <row r="60" spans="1:30" x14ac:dyDescent="0.3">
      <c r="A60">
        <v>3000</v>
      </c>
      <c r="B60">
        <v>25</v>
      </c>
      <c r="W60" s="30"/>
      <c r="X60">
        <v>188</v>
      </c>
      <c r="Y60" s="32">
        <f t="shared" si="12"/>
        <v>8.1597222222222224E-2</v>
      </c>
      <c r="Z60" s="31"/>
      <c r="AA60" s="31"/>
      <c r="AB60">
        <v>1</v>
      </c>
      <c r="AC60" s="31">
        <f t="shared" si="13"/>
        <v>99</v>
      </c>
      <c r="AD60" s="33">
        <f t="shared" si="14"/>
        <v>0.99</v>
      </c>
    </row>
    <row r="61" spans="1:30" x14ac:dyDescent="0.3">
      <c r="A61">
        <v>3500</v>
      </c>
      <c r="B61">
        <v>25</v>
      </c>
      <c r="W61" s="30"/>
      <c r="X61">
        <v>179</v>
      </c>
      <c r="Y61" s="32">
        <f t="shared" si="12"/>
        <v>7.7690972222222224E-2</v>
      </c>
      <c r="Z61" s="31"/>
      <c r="AA61" s="31"/>
      <c r="AB61">
        <v>0</v>
      </c>
      <c r="AC61" s="31">
        <f t="shared" si="13"/>
        <v>100</v>
      </c>
      <c r="AD61" s="33">
        <f t="shared" si="14"/>
        <v>1</v>
      </c>
    </row>
    <row r="62" spans="1:30" x14ac:dyDescent="0.3">
      <c r="A62">
        <v>4000</v>
      </c>
      <c r="B62">
        <v>25</v>
      </c>
      <c r="W62" s="30"/>
      <c r="X62">
        <v>184</v>
      </c>
      <c r="Y62" s="32">
        <f t="shared" si="12"/>
        <v>7.9861111111111105E-2</v>
      </c>
      <c r="Z62" s="31"/>
      <c r="AA62" s="31"/>
      <c r="AB62">
        <v>0</v>
      </c>
      <c r="AC62" s="31">
        <f t="shared" si="13"/>
        <v>100</v>
      </c>
      <c r="AD62" s="33">
        <f t="shared" si="14"/>
        <v>1</v>
      </c>
    </row>
    <row r="63" spans="1:30" x14ac:dyDescent="0.3">
      <c r="A63">
        <v>4500</v>
      </c>
      <c r="B63">
        <v>25</v>
      </c>
      <c r="W63" s="30"/>
      <c r="X63">
        <v>159</v>
      </c>
      <c r="Y63" s="32">
        <f t="shared" si="12"/>
        <v>6.9010416666666671E-2</v>
      </c>
      <c r="Z63" s="31"/>
      <c r="AA63" s="31"/>
      <c r="AB63">
        <v>0</v>
      </c>
      <c r="AC63" s="31">
        <f t="shared" si="13"/>
        <v>100</v>
      </c>
      <c r="AD63" s="33">
        <f t="shared" si="14"/>
        <v>1</v>
      </c>
    </row>
    <row r="64" spans="1:30" x14ac:dyDescent="0.3">
      <c r="A64" s="4">
        <v>5000</v>
      </c>
      <c r="B64" s="4">
        <v>25</v>
      </c>
      <c r="C64">
        <v>178</v>
      </c>
      <c r="D64">
        <v>0</v>
      </c>
      <c r="E64">
        <v>172</v>
      </c>
      <c r="F64">
        <v>1</v>
      </c>
      <c r="G64">
        <v>154</v>
      </c>
      <c r="H64">
        <v>1</v>
      </c>
      <c r="I64">
        <v>196</v>
      </c>
      <c r="J64">
        <v>1</v>
      </c>
      <c r="K64">
        <v>185</v>
      </c>
      <c r="L64">
        <v>1</v>
      </c>
      <c r="M64">
        <v>188</v>
      </c>
      <c r="N64">
        <v>1</v>
      </c>
      <c r="O64">
        <v>179</v>
      </c>
      <c r="P64">
        <v>0</v>
      </c>
      <c r="Q64">
        <v>184</v>
      </c>
      <c r="R64">
        <v>0</v>
      </c>
      <c r="S64">
        <v>159</v>
      </c>
      <c r="T64">
        <v>0</v>
      </c>
      <c r="U64">
        <v>171</v>
      </c>
      <c r="V64">
        <v>0</v>
      </c>
      <c r="W64" s="30"/>
      <c r="X64">
        <v>171</v>
      </c>
      <c r="Y64" s="32">
        <f t="shared" si="12"/>
        <v>7.421875E-2</v>
      </c>
      <c r="Z64" s="31"/>
      <c r="AA64" s="31"/>
      <c r="AB64">
        <v>0</v>
      </c>
      <c r="AC64" s="31">
        <f t="shared" si="13"/>
        <v>100</v>
      </c>
      <c r="AD64" s="33">
        <f t="shared" si="14"/>
        <v>1</v>
      </c>
    </row>
    <row r="65" spans="1:30" x14ac:dyDescent="0.3">
      <c r="A65">
        <v>5500</v>
      </c>
      <c r="B65">
        <v>25</v>
      </c>
      <c r="W65" s="30">
        <f>STDEV(X55:X64)</f>
        <v>12.963195765105317</v>
      </c>
      <c r="X65" s="31">
        <f>AVERAGE(X55:X64)</f>
        <v>176.6</v>
      </c>
      <c r="Y65" s="31"/>
      <c r="Z65" s="31"/>
      <c r="AA65" s="31"/>
      <c r="AB65" s="31"/>
      <c r="AC65" s="31"/>
      <c r="AD65" s="34"/>
    </row>
    <row r="66" spans="1:30" ht="15" thickBot="1" x14ac:dyDescent="0.35">
      <c r="A66">
        <v>6000</v>
      </c>
      <c r="B66">
        <v>25</v>
      </c>
      <c r="W66" s="35">
        <f>W65/2304</f>
        <v>5.6263870508269608E-3</v>
      </c>
      <c r="X66" s="36">
        <f>X65/2304</f>
        <v>7.6649305555555547E-2</v>
      </c>
      <c r="Y66" s="36">
        <f>AVERAGE(Y55:Y64)</f>
        <v>7.6649305555555547E-2</v>
      </c>
      <c r="Z66" s="36">
        <f>STDEV(Y55:Y64)</f>
        <v>5.6263870508269616E-3</v>
      </c>
      <c r="AA66" s="37"/>
      <c r="AB66" s="37"/>
      <c r="AC66" s="36">
        <f>STDEV(AD55:AD64)</f>
        <v>5.2704627669473035E-3</v>
      </c>
      <c r="AD66" s="38">
        <f>AVERAGE(AD55:AD64)</f>
        <v>0.99499999999999988</v>
      </c>
    </row>
    <row r="67" spans="1:30" x14ac:dyDescent="0.3">
      <c r="A67" s="8">
        <v>25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26"/>
      <c r="X67" s="27" t="s">
        <v>8</v>
      </c>
      <c r="Y67" s="27" t="s">
        <v>40</v>
      </c>
      <c r="Z67" s="28"/>
      <c r="AA67" s="28">
        <v>100</v>
      </c>
      <c r="AB67" s="28" t="s">
        <v>41</v>
      </c>
      <c r="AC67" s="28" t="s">
        <v>42</v>
      </c>
      <c r="AD67" s="29" t="s">
        <v>33</v>
      </c>
    </row>
    <row r="68" spans="1:30" x14ac:dyDescent="0.3">
      <c r="A68">
        <v>500</v>
      </c>
      <c r="B68">
        <v>25</v>
      </c>
      <c r="W68" s="30"/>
      <c r="X68">
        <v>180</v>
      </c>
      <c r="Y68" s="32">
        <f>X68/2304</f>
        <v>7.8125E-2</v>
      </c>
      <c r="Z68" s="31"/>
      <c r="AA68" s="31"/>
      <c r="AB68">
        <v>1</v>
      </c>
      <c r="AC68" s="31">
        <f>$AA$2-AB68</f>
        <v>99</v>
      </c>
      <c r="AD68" s="33">
        <f>AC68/$AA$2</f>
        <v>0.99</v>
      </c>
    </row>
    <row r="69" spans="1:30" x14ac:dyDescent="0.3">
      <c r="A69">
        <v>1000</v>
      </c>
      <c r="B69">
        <v>25</v>
      </c>
      <c r="W69" s="30"/>
      <c r="X69">
        <v>194</v>
      </c>
      <c r="Y69" s="32">
        <f t="shared" ref="Y69:Y77" si="15">X69/2304</f>
        <v>8.4201388888888895E-2</v>
      </c>
      <c r="Z69" s="31"/>
      <c r="AA69" s="31"/>
      <c r="AB69">
        <v>2</v>
      </c>
      <c r="AC69" s="31">
        <f t="shared" ref="AC69:AC77" si="16">$AA$2-AB69</f>
        <v>98</v>
      </c>
      <c r="AD69" s="33">
        <f t="shared" ref="AD69:AD77" si="17">AC69/$AA$2</f>
        <v>0.98</v>
      </c>
    </row>
    <row r="70" spans="1:30" x14ac:dyDescent="0.3">
      <c r="A70">
        <v>1500</v>
      </c>
      <c r="B70">
        <v>25</v>
      </c>
      <c r="W70" s="30"/>
      <c r="X70">
        <v>199</v>
      </c>
      <c r="Y70" s="32">
        <f t="shared" si="15"/>
        <v>8.6371527777777776E-2</v>
      </c>
      <c r="Z70" s="31"/>
      <c r="AA70" s="31"/>
      <c r="AB70">
        <v>0</v>
      </c>
      <c r="AC70" s="31">
        <f t="shared" si="16"/>
        <v>100</v>
      </c>
      <c r="AD70" s="33">
        <f t="shared" si="17"/>
        <v>1</v>
      </c>
    </row>
    <row r="71" spans="1:30" x14ac:dyDescent="0.3">
      <c r="A71">
        <v>2000</v>
      </c>
      <c r="B71">
        <v>25</v>
      </c>
      <c r="W71" s="30"/>
      <c r="X71">
        <v>195</v>
      </c>
      <c r="Y71" s="32">
        <f t="shared" si="15"/>
        <v>8.4635416666666671E-2</v>
      </c>
      <c r="Z71" s="31"/>
      <c r="AA71" s="31"/>
      <c r="AB71">
        <v>1</v>
      </c>
      <c r="AC71" s="31">
        <f t="shared" si="16"/>
        <v>99</v>
      </c>
      <c r="AD71" s="33">
        <f t="shared" si="17"/>
        <v>0.99</v>
      </c>
    </row>
    <row r="72" spans="1:30" x14ac:dyDescent="0.3">
      <c r="A72">
        <v>2500</v>
      </c>
      <c r="B72">
        <v>25</v>
      </c>
      <c r="W72" s="30"/>
      <c r="X72">
        <v>215</v>
      </c>
      <c r="Y72" s="32">
        <f t="shared" si="15"/>
        <v>9.3315972222222224E-2</v>
      </c>
      <c r="Z72" s="31"/>
      <c r="AA72" s="31"/>
      <c r="AB72">
        <v>0</v>
      </c>
      <c r="AC72" s="31">
        <f t="shared" si="16"/>
        <v>100</v>
      </c>
      <c r="AD72" s="33">
        <f t="shared" si="17"/>
        <v>1</v>
      </c>
    </row>
    <row r="73" spans="1:30" x14ac:dyDescent="0.3">
      <c r="A73">
        <v>3000</v>
      </c>
      <c r="B73">
        <v>25</v>
      </c>
      <c r="W73" s="30"/>
      <c r="X73">
        <v>189</v>
      </c>
      <c r="Y73" s="32">
        <f t="shared" si="15"/>
        <v>8.203125E-2</v>
      </c>
      <c r="Z73" s="31"/>
      <c r="AA73" s="31"/>
      <c r="AB73">
        <v>1</v>
      </c>
      <c r="AC73" s="31">
        <f t="shared" si="16"/>
        <v>99</v>
      </c>
      <c r="AD73" s="33">
        <f t="shared" si="17"/>
        <v>0.99</v>
      </c>
    </row>
    <row r="74" spans="1:30" x14ac:dyDescent="0.3">
      <c r="A74">
        <v>3500</v>
      </c>
      <c r="B74">
        <v>25</v>
      </c>
      <c r="W74" s="30"/>
      <c r="X74">
        <v>202</v>
      </c>
      <c r="Y74" s="32">
        <f t="shared" si="15"/>
        <v>8.7673611111111105E-2</v>
      </c>
      <c r="Z74" s="31"/>
      <c r="AA74" s="31"/>
      <c r="AB74">
        <v>0</v>
      </c>
      <c r="AC74" s="31">
        <f t="shared" si="16"/>
        <v>100</v>
      </c>
      <c r="AD74" s="33">
        <f t="shared" si="17"/>
        <v>1</v>
      </c>
    </row>
    <row r="75" spans="1:30" x14ac:dyDescent="0.3">
      <c r="A75">
        <v>4000</v>
      </c>
      <c r="B75">
        <v>25</v>
      </c>
      <c r="W75" s="30"/>
      <c r="X75">
        <v>193</v>
      </c>
      <c r="Y75" s="32">
        <f t="shared" si="15"/>
        <v>8.3767361111111105E-2</v>
      </c>
      <c r="Z75" s="31"/>
      <c r="AA75" s="31"/>
      <c r="AB75">
        <v>0</v>
      </c>
      <c r="AC75" s="31">
        <f t="shared" si="16"/>
        <v>100</v>
      </c>
      <c r="AD75" s="33">
        <f t="shared" si="17"/>
        <v>1</v>
      </c>
    </row>
    <row r="76" spans="1:30" x14ac:dyDescent="0.3">
      <c r="A76">
        <v>4500</v>
      </c>
      <c r="B76">
        <v>25</v>
      </c>
      <c r="W76" s="30"/>
      <c r="X76">
        <v>192</v>
      </c>
      <c r="Y76" s="32">
        <f t="shared" si="15"/>
        <v>8.3333333333333329E-2</v>
      </c>
      <c r="Z76" s="31"/>
      <c r="AA76" s="31"/>
      <c r="AB76">
        <v>1</v>
      </c>
      <c r="AC76" s="31">
        <f t="shared" si="16"/>
        <v>99</v>
      </c>
      <c r="AD76" s="33">
        <f t="shared" si="17"/>
        <v>0.99</v>
      </c>
    </row>
    <row r="77" spans="1:30" x14ac:dyDescent="0.3">
      <c r="A77" s="4">
        <v>5000</v>
      </c>
      <c r="B77" s="4">
        <v>25</v>
      </c>
      <c r="C77">
        <v>180</v>
      </c>
      <c r="D77">
        <v>1</v>
      </c>
      <c r="E77">
        <v>194</v>
      </c>
      <c r="F77">
        <v>2</v>
      </c>
      <c r="G77">
        <v>199</v>
      </c>
      <c r="H77">
        <v>0</v>
      </c>
      <c r="I77">
        <v>195</v>
      </c>
      <c r="J77">
        <v>1</v>
      </c>
      <c r="K77">
        <v>215</v>
      </c>
      <c r="L77">
        <v>0</v>
      </c>
      <c r="M77">
        <v>189</v>
      </c>
      <c r="N77">
        <v>1</v>
      </c>
      <c r="O77">
        <v>202</v>
      </c>
      <c r="P77">
        <v>0</v>
      </c>
      <c r="Q77">
        <v>193</v>
      </c>
      <c r="R77">
        <v>0</v>
      </c>
      <c r="S77">
        <v>192</v>
      </c>
      <c r="T77">
        <v>1</v>
      </c>
      <c r="U77">
        <v>193</v>
      </c>
      <c r="V77">
        <v>1</v>
      </c>
      <c r="W77" s="30"/>
      <c r="X77">
        <v>193</v>
      </c>
      <c r="Y77" s="32">
        <f t="shared" si="15"/>
        <v>8.3767361111111105E-2</v>
      </c>
      <c r="Z77" s="31"/>
      <c r="AA77" s="31"/>
      <c r="AB77">
        <v>1</v>
      </c>
      <c r="AC77" s="31">
        <f t="shared" si="16"/>
        <v>99</v>
      </c>
      <c r="AD77" s="33">
        <f t="shared" si="17"/>
        <v>0.99</v>
      </c>
    </row>
    <row r="78" spans="1:30" x14ac:dyDescent="0.3">
      <c r="A78">
        <v>5500</v>
      </c>
      <c r="B78">
        <v>25</v>
      </c>
      <c r="W78" s="30">
        <f>STDEV(X68:X77)</f>
        <v>9.0896766841413132</v>
      </c>
      <c r="X78" s="31">
        <f>AVERAGE(X68:X77)</f>
        <v>195.2</v>
      </c>
      <c r="Y78" s="31"/>
      <c r="Z78" s="31"/>
      <c r="AA78" s="31"/>
      <c r="AB78" s="31"/>
      <c r="AC78" s="31"/>
      <c r="AD78" s="34"/>
    </row>
    <row r="79" spans="1:30" ht="15" thickBot="1" x14ac:dyDescent="0.35">
      <c r="A79">
        <v>6000</v>
      </c>
      <c r="B79">
        <v>25</v>
      </c>
      <c r="W79" s="35">
        <f>W78/2304</f>
        <v>3.9451721719363335E-3</v>
      </c>
      <c r="X79" s="36">
        <f>X78/2304</f>
        <v>8.4722222222222213E-2</v>
      </c>
      <c r="Y79" s="36">
        <f>AVERAGE(Y68:Y77)</f>
        <v>8.4722222222222227E-2</v>
      </c>
      <c r="Z79" s="36">
        <f>STDEV(Y68:Y77)</f>
        <v>3.9451721719363335E-3</v>
      </c>
      <c r="AA79" s="37"/>
      <c r="AB79" s="37"/>
      <c r="AC79" s="36">
        <f>STDEV(AD68:AD77)</f>
        <v>6.7494855771055356E-3</v>
      </c>
      <c r="AD79" s="38">
        <f>AVERAGE(AD68:AD77)</f>
        <v>0.99299999999999999</v>
      </c>
    </row>
    <row r="80" spans="1:30" x14ac:dyDescent="0.3">
      <c r="A80" s="8">
        <v>30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26"/>
      <c r="X80" s="27" t="s">
        <v>8</v>
      </c>
      <c r="Y80" s="27" t="s">
        <v>40</v>
      </c>
      <c r="Z80" s="28"/>
      <c r="AA80" s="28">
        <v>100</v>
      </c>
      <c r="AB80" s="28" t="s">
        <v>41</v>
      </c>
      <c r="AC80" s="28" t="s">
        <v>42</v>
      </c>
      <c r="AD80" s="29" t="s">
        <v>33</v>
      </c>
    </row>
    <row r="81" spans="1:30" x14ac:dyDescent="0.3">
      <c r="A81">
        <v>500</v>
      </c>
      <c r="B81">
        <v>25</v>
      </c>
      <c r="C81">
        <v>147</v>
      </c>
      <c r="D81">
        <v>94</v>
      </c>
      <c r="E81">
        <v>159</v>
      </c>
      <c r="F81">
        <v>91</v>
      </c>
      <c r="G81">
        <v>150</v>
      </c>
      <c r="H81">
        <v>98</v>
      </c>
      <c r="I81">
        <v>151</v>
      </c>
      <c r="J81">
        <v>87</v>
      </c>
      <c r="K81">
        <v>143</v>
      </c>
      <c r="L81">
        <v>92</v>
      </c>
      <c r="M81">
        <v>129</v>
      </c>
      <c r="N81">
        <v>89</v>
      </c>
      <c r="O81">
        <v>166</v>
      </c>
      <c r="P81">
        <v>91</v>
      </c>
      <c r="Q81">
        <v>145</v>
      </c>
      <c r="R81">
        <v>87</v>
      </c>
      <c r="S81">
        <v>140</v>
      </c>
      <c r="T81">
        <v>91</v>
      </c>
      <c r="U81">
        <v>133</v>
      </c>
      <c r="V81">
        <v>89</v>
      </c>
      <c r="W81" s="30"/>
      <c r="X81">
        <v>229</v>
      </c>
      <c r="Y81" s="32">
        <f>X81/2304</f>
        <v>9.9392361111111105E-2</v>
      </c>
      <c r="Z81" s="31"/>
      <c r="AA81" s="31"/>
      <c r="AB81">
        <v>2</v>
      </c>
      <c r="AC81" s="31">
        <f>$AA$2-AB81</f>
        <v>98</v>
      </c>
      <c r="AD81" s="33">
        <f>AC81/$AA$2</f>
        <v>0.98</v>
      </c>
    </row>
    <row r="82" spans="1:30" x14ac:dyDescent="0.3">
      <c r="A82">
        <v>1000</v>
      </c>
      <c r="B82">
        <v>25</v>
      </c>
      <c r="C82">
        <v>155</v>
      </c>
      <c r="D82">
        <v>60</v>
      </c>
      <c r="E82">
        <v>151</v>
      </c>
      <c r="F82">
        <v>56</v>
      </c>
      <c r="G82">
        <v>164</v>
      </c>
      <c r="H82">
        <v>60</v>
      </c>
      <c r="I82">
        <v>168</v>
      </c>
      <c r="J82">
        <v>57</v>
      </c>
      <c r="K82">
        <v>155</v>
      </c>
      <c r="L82">
        <v>50</v>
      </c>
      <c r="M82">
        <v>157</v>
      </c>
      <c r="N82">
        <v>52</v>
      </c>
      <c r="O82">
        <v>156</v>
      </c>
      <c r="P82">
        <v>70</v>
      </c>
      <c r="Q82">
        <v>164</v>
      </c>
      <c r="R82">
        <v>57</v>
      </c>
      <c r="S82">
        <v>154</v>
      </c>
      <c r="T82">
        <v>66</v>
      </c>
      <c r="U82">
        <v>176</v>
      </c>
      <c r="V82">
        <v>43</v>
      </c>
      <c r="W82" s="30"/>
      <c r="X82">
        <v>225</v>
      </c>
      <c r="Y82" s="32">
        <f t="shared" ref="Y82:Y90" si="18">X82/2304</f>
        <v>9.765625E-2</v>
      </c>
      <c r="Z82" s="31"/>
      <c r="AA82" s="31"/>
      <c r="AB82">
        <v>0</v>
      </c>
      <c r="AC82" s="31">
        <f t="shared" ref="AC82:AC90" si="19">$AA$2-AB82</f>
        <v>100</v>
      </c>
      <c r="AD82" s="33">
        <f t="shared" ref="AD82:AD90" si="20">AC82/$AA$2</f>
        <v>1</v>
      </c>
    </row>
    <row r="83" spans="1:30" x14ac:dyDescent="0.3">
      <c r="A83">
        <v>1500</v>
      </c>
      <c r="B83">
        <v>25</v>
      </c>
      <c r="C83">
        <v>167</v>
      </c>
      <c r="D83">
        <v>44</v>
      </c>
      <c r="E83">
        <v>183</v>
      </c>
      <c r="F83">
        <v>29</v>
      </c>
      <c r="G83">
        <v>179</v>
      </c>
      <c r="H83">
        <v>43</v>
      </c>
      <c r="I83">
        <v>172</v>
      </c>
      <c r="J83">
        <v>35</v>
      </c>
      <c r="K83">
        <v>185</v>
      </c>
      <c r="L83">
        <v>25</v>
      </c>
      <c r="M83">
        <v>182</v>
      </c>
      <c r="N83">
        <v>38</v>
      </c>
      <c r="O83">
        <v>183</v>
      </c>
      <c r="P83">
        <v>35</v>
      </c>
      <c r="Q83">
        <v>164</v>
      </c>
      <c r="R83">
        <v>46</v>
      </c>
      <c r="S83">
        <v>166</v>
      </c>
      <c r="T83">
        <v>44</v>
      </c>
      <c r="U83">
        <v>195</v>
      </c>
      <c r="V83">
        <v>26</v>
      </c>
      <c r="W83" s="30"/>
      <c r="X83">
        <v>218</v>
      </c>
      <c r="Y83" s="32">
        <f t="shared" si="18"/>
        <v>9.4618055555555552E-2</v>
      </c>
      <c r="Z83" s="31"/>
      <c r="AA83" s="31"/>
      <c r="AB83">
        <v>0</v>
      </c>
      <c r="AC83" s="31">
        <f t="shared" si="19"/>
        <v>100</v>
      </c>
      <c r="AD83" s="33">
        <f t="shared" si="20"/>
        <v>1</v>
      </c>
    </row>
    <row r="84" spans="1:30" x14ac:dyDescent="0.3">
      <c r="A84">
        <v>2000</v>
      </c>
      <c r="B84">
        <v>25</v>
      </c>
      <c r="C84">
        <v>199</v>
      </c>
      <c r="D84">
        <v>38</v>
      </c>
      <c r="E84">
        <v>201</v>
      </c>
      <c r="F84">
        <v>13</v>
      </c>
      <c r="G84">
        <v>191</v>
      </c>
      <c r="H84">
        <v>27</v>
      </c>
      <c r="I84">
        <v>190</v>
      </c>
      <c r="J84">
        <v>21</v>
      </c>
      <c r="K84">
        <v>187</v>
      </c>
      <c r="L84">
        <v>13</v>
      </c>
      <c r="M84">
        <v>177</v>
      </c>
      <c r="N84">
        <v>26</v>
      </c>
      <c r="O84">
        <v>192</v>
      </c>
      <c r="P84">
        <v>23</v>
      </c>
      <c r="Q84">
        <v>170</v>
      </c>
      <c r="R84">
        <v>33</v>
      </c>
      <c r="S84">
        <v>200</v>
      </c>
      <c r="T84">
        <v>26</v>
      </c>
      <c r="U84">
        <v>201</v>
      </c>
      <c r="V84">
        <v>21</v>
      </c>
      <c r="W84" s="30"/>
      <c r="X84">
        <v>228</v>
      </c>
      <c r="Y84" s="32">
        <f t="shared" si="18"/>
        <v>9.8958333333333329E-2</v>
      </c>
      <c r="Z84" s="31"/>
      <c r="AA84" s="31"/>
      <c r="AB84">
        <v>2</v>
      </c>
      <c r="AC84" s="31">
        <f t="shared" si="19"/>
        <v>98</v>
      </c>
      <c r="AD84" s="33">
        <f t="shared" si="20"/>
        <v>0.98</v>
      </c>
    </row>
    <row r="85" spans="1:30" x14ac:dyDescent="0.3">
      <c r="A85">
        <v>2500</v>
      </c>
      <c r="B85">
        <v>25</v>
      </c>
      <c r="C85">
        <v>211</v>
      </c>
      <c r="D85">
        <v>23</v>
      </c>
      <c r="E85">
        <v>205</v>
      </c>
      <c r="F85">
        <v>5</v>
      </c>
      <c r="G85">
        <v>179</v>
      </c>
      <c r="H85">
        <v>21</v>
      </c>
      <c r="I85">
        <v>188</v>
      </c>
      <c r="J85">
        <v>14</v>
      </c>
      <c r="K85">
        <v>181</v>
      </c>
      <c r="L85">
        <v>5</v>
      </c>
      <c r="M85">
        <v>189</v>
      </c>
      <c r="N85">
        <v>13</v>
      </c>
      <c r="O85">
        <v>188</v>
      </c>
      <c r="P85">
        <v>11</v>
      </c>
      <c r="Q85">
        <v>190</v>
      </c>
      <c r="R85">
        <v>17</v>
      </c>
      <c r="S85">
        <v>190</v>
      </c>
      <c r="T85">
        <v>11</v>
      </c>
      <c r="U85">
        <v>189</v>
      </c>
      <c r="V85">
        <v>6</v>
      </c>
      <c r="W85" s="30"/>
      <c r="X85">
        <v>227</v>
      </c>
      <c r="Y85" s="32">
        <f t="shared" si="18"/>
        <v>9.8524305555555552E-2</v>
      </c>
      <c r="Z85" s="31"/>
      <c r="AA85" s="31"/>
      <c r="AB85">
        <v>0</v>
      </c>
      <c r="AC85" s="31">
        <f t="shared" si="19"/>
        <v>100</v>
      </c>
      <c r="AD85" s="33">
        <f t="shared" si="20"/>
        <v>1</v>
      </c>
    </row>
    <row r="86" spans="1:30" x14ac:dyDescent="0.3">
      <c r="A86">
        <v>3000</v>
      </c>
      <c r="B86">
        <v>25</v>
      </c>
      <c r="C86">
        <v>202</v>
      </c>
      <c r="D86">
        <v>15</v>
      </c>
      <c r="E86">
        <v>220</v>
      </c>
      <c r="F86">
        <v>2</v>
      </c>
      <c r="G86">
        <v>209</v>
      </c>
      <c r="H86">
        <v>8</v>
      </c>
      <c r="I86">
        <v>187</v>
      </c>
      <c r="J86">
        <v>12</v>
      </c>
      <c r="K86">
        <v>190</v>
      </c>
      <c r="L86">
        <v>3</v>
      </c>
      <c r="M86">
        <v>186</v>
      </c>
      <c r="N86">
        <v>9</v>
      </c>
      <c r="O86">
        <v>226</v>
      </c>
      <c r="P86">
        <v>3</v>
      </c>
      <c r="Q86">
        <v>190</v>
      </c>
      <c r="R86">
        <v>14</v>
      </c>
      <c r="S86">
        <v>220</v>
      </c>
      <c r="T86">
        <v>7</v>
      </c>
      <c r="U86">
        <v>202</v>
      </c>
      <c r="V86">
        <v>5</v>
      </c>
      <c r="W86" s="30"/>
      <c r="X86">
        <v>185</v>
      </c>
      <c r="Y86" s="32">
        <f t="shared" si="18"/>
        <v>8.0295138888888895E-2</v>
      </c>
      <c r="Z86" s="31"/>
      <c r="AA86" s="31"/>
      <c r="AB86">
        <v>3</v>
      </c>
      <c r="AC86" s="31">
        <f t="shared" si="19"/>
        <v>97</v>
      </c>
      <c r="AD86" s="33">
        <f t="shared" si="20"/>
        <v>0.97</v>
      </c>
    </row>
    <row r="87" spans="1:30" x14ac:dyDescent="0.3">
      <c r="A87">
        <v>3500</v>
      </c>
      <c r="B87">
        <v>25</v>
      </c>
      <c r="C87">
        <v>192</v>
      </c>
      <c r="D87">
        <v>13</v>
      </c>
      <c r="E87">
        <v>210</v>
      </c>
      <c r="F87">
        <v>2</v>
      </c>
      <c r="G87">
        <v>220</v>
      </c>
      <c r="H87">
        <v>3</v>
      </c>
      <c r="I87">
        <v>181</v>
      </c>
      <c r="J87">
        <v>6</v>
      </c>
      <c r="K87">
        <v>215</v>
      </c>
      <c r="L87">
        <v>3</v>
      </c>
      <c r="M87">
        <v>195</v>
      </c>
      <c r="N87">
        <v>4</v>
      </c>
      <c r="O87">
        <v>225</v>
      </c>
      <c r="P87">
        <v>1</v>
      </c>
      <c r="Q87">
        <v>194</v>
      </c>
      <c r="R87">
        <v>6</v>
      </c>
      <c r="S87">
        <v>208</v>
      </c>
      <c r="T87">
        <v>4</v>
      </c>
      <c r="U87">
        <v>209</v>
      </c>
      <c r="V87">
        <v>2</v>
      </c>
      <c r="W87" s="30"/>
      <c r="X87">
        <v>234</v>
      </c>
      <c r="Y87" s="32">
        <f t="shared" si="18"/>
        <v>0.1015625</v>
      </c>
      <c r="Z87" s="31"/>
      <c r="AA87" s="31"/>
      <c r="AB87">
        <v>0</v>
      </c>
      <c r="AC87" s="31">
        <f t="shared" si="19"/>
        <v>100</v>
      </c>
      <c r="AD87" s="33">
        <f t="shared" si="20"/>
        <v>1</v>
      </c>
    </row>
    <row r="88" spans="1:30" x14ac:dyDescent="0.3">
      <c r="A88">
        <v>4000</v>
      </c>
      <c r="B88">
        <v>25</v>
      </c>
      <c r="C88">
        <v>176</v>
      </c>
      <c r="D88">
        <v>5</v>
      </c>
      <c r="E88">
        <v>204</v>
      </c>
      <c r="F88">
        <v>0</v>
      </c>
      <c r="G88">
        <v>212</v>
      </c>
      <c r="H88">
        <v>0</v>
      </c>
      <c r="I88">
        <v>198</v>
      </c>
      <c r="J88">
        <v>2</v>
      </c>
      <c r="K88">
        <v>175</v>
      </c>
      <c r="L88">
        <v>2</v>
      </c>
      <c r="M88">
        <v>212</v>
      </c>
      <c r="N88">
        <v>3</v>
      </c>
      <c r="O88">
        <v>220</v>
      </c>
      <c r="P88">
        <v>0</v>
      </c>
      <c r="Q88">
        <v>218</v>
      </c>
      <c r="R88">
        <v>4</v>
      </c>
      <c r="S88">
        <v>221</v>
      </c>
      <c r="T88">
        <v>3</v>
      </c>
      <c r="U88">
        <v>218</v>
      </c>
      <c r="V88">
        <v>2</v>
      </c>
      <c r="W88" s="30"/>
      <c r="X88">
        <v>229</v>
      </c>
      <c r="Y88" s="32">
        <f t="shared" si="18"/>
        <v>9.9392361111111105E-2</v>
      </c>
      <c r="Z88" s="31"/>
      <c r="AA88" s="31"/>
      <c r="AB88">
        <v>4</v>
      </c>
      <c r="AC88" s="31">
        <f t="shared" si="19"/>
        <v>96</v>
      </c>
      <c r="AD88" s="33">
        <f t="shared" si="20"/>
        <v>0.96</v>
      </c>
    </row>
    <row r="89" spans="1:30" x14ac:dyDescent="0.3">
      <c r="A89">
        <v>4500</v>
      </c>
      <c r="B89">
        <v>25</v>
      </c>
      <c r="C89">
        <v>199</v>
      </c>
      <c r="D89">
        <v>2</v>
      </c>
      <c r="E89">
        <v>208</v>
      </c>
      <c r="F89">
        <v>0</v>
      </c>
      <c r="G89">
        <v>209</v>
      </c>
      <c r="H89">
        <v>0</v>
      </c>
      <c r="I89">
        <v>222</v>
      </c>
      <c r="J89">
        <v>2</v>
      </c>
      <c r="K89">
        <v>200</v>
      </c>
      <c r="L89">
        <v>0</v>
      </c>
      <c r="M89">
        <v>224</v>
      </c>
      <c r="N89">
        <v>3</v>
      </c>
      <c r="O89">
        <v>227</v>
      </c>
      <c r="P89">
        <v>0</v>
      </c>
      <c r="Q89">
        <v>215</v>
      </c>
      <c r="R89">
        <v>4</v>
      </c>
      <c r="S89">
        <v>212</v>
      </c>
      <c r="T89">
        <v>1</v>
      </c>
      <c r="U89">
        <v>239</v>
      </c>
      <c r="V89">
        <v>1</v>
      </c>
      <c r="W89" s="30"/>
      <c r="X89">
        <v>207</v>
      </c>
      <c r="Y89" s="32">
        <f t="shared" si="18"/>
        <v>8.984375E-2</v>
      </c>
      <c r="Z89" s="31"/>
      <c r="AA89" s="31"/>
      <c r="AB89">
        <v>1</v>
      </c>
      <c r="AC89" s="31">
        <f t="shared" si="19"/>
        <v>99</v>
      </c>
      <c r="AD89" s="33">
        <f t="shared" si="20"/>
        <v>0.99</v>
      </c>
    </row>
    <row r="90" spans="1:30" x14ac:dyDescent="0.3">
      <c r="A90" s="4">
        <v>5000</v>
      </c>
      <c r="B90" s="4">
        <v>25</v>
      </c>
      <c r="C90">
        <v>229</v>
      </c>
      <c r="D90">
        <v>2</v>
      </c>
      <c r="E90">
        <v>225</v>
      </c>
      <c r="F90">
        <v>0</v>
      </c>
      <c r="G90">
        <v>218</v>
      </c>
      <c r="H90">
        <v>0</v>
      </c>
      <c r="I90">
        <v>228</v>
      </c>
      <c r="J90">
        <v>2</v>
      </c>
      <c r="K90">
        <v>227</v>
      </c>
      <c r="L90">
        <v>0</v>
      </c>
      <c r="M90">
        <v>185</v>
      </c>
      <c r="N90">
        <v>3</v>
      </c>
      <c r="O90">
        <v>234</v>
      </c>
      <c r="P90">
        <v>0</v>
      </c>
      <c r="Q90">
        <v>229</v>
      </c>
      <c r="R90">
        <v>4</v>
      </c>
      <c r="S90">
        <v>207</v>
      </c>
      <c r="T90">
        <v>1</v>
      </c>
      <c r="U90">
        <v>217</v>
      </c>
      <c r="V90">
        <v>1</v>
      </c>
      <c r="W90" s="30"/>
      <c r="X90">
        <v>217</v>
      </c>
      <c r="Y90" s="32">
        <f t="shared" si="18"/>
        <v>9.4184027777777776E-2</v>
      </c>
      <c r="Z90" s="31"/>
      <c r="AA90" s="31"/>
      <c r="AB90">
        <v>1</v>
      </c>
      <c r="AC90" s="31">
        <f t="shared" si="19"/>
        <v>99</v>
      </c>
      <c r="AD90" s="33">
        <f t="shared" si="20"/>
        <v>0.99</v>
      </c>
    </row>
    <row r="91" spans="1:30" x14ac:dyDescent="0.3">
      <c r="A91">
        <v>5500</v>
      </c>
      <c r="B91">
        <v>25</v>
      </c>
      <c r="C91">
        <v>213</v>
      </c>
      <c r="D91">
        <v>1</v>
      </c>
      <c r="E91">
        <v>208</v>
      </c>
      <c r="F91">
        <v>0</v>
      </c>
      <c r="G91">
        <v>229</v>
      </c>
      <c r="H91">
        <v>0</v>
      </c>
      <c r="I91">
        <v>223</v>
      </c>
      <c r="J91">
        <v>2</v>
      </c>
      <c r="K91">
        <v>216</v>
      </c>
      <c r="L91">
        <v>0</v>
      </c>
      <c r="M91">
        <v>210</v>
      </c>
      <c r="N91">
        <v>1</v>
      </c>
      <c r="O91">
        <v>231</v>
      </c>
      <c r="P91">
        <v>0</v>
      </c>
      <c r="Q91">
        <v>223</v>
      </c>
      <c r="R91">
        <v>3</v>
      </c>
      <c r="S91">
        <v>202</v>
      </c>
      <c r="T91">
        <v>1</v>
      </c>
      <c r="U91">
        <v>223</v>
      </c>
      <c r="V91">
        <v>0</v>
      </c>
      <c r="W91" s="30">
        <f>STDEV(X81:X90)</f>
        <v>14.54074734438823</v>
      </c>
      <c r="X91" s="31">
        <f>AVERAGE(X81:X90)</f>
        <v>219.9</v>
      </c>
      <c r="Y91" s="31"/>
      <c r="Z91" s="31"/>
      <c r="AA91" s="31"/>
      <c r="AB91" s="31"/>
      <c r="AC91" s="31"/>
      <c r="AD91" s="34"/>
    </row>
    <row r="92" spans="1:30" ht="15" thickBot="1" x14ac:dyDescent="0.35">
      <c r="A92">
        <v>6000</v>
      </c>
      <c r="B92">
        <v>25</v>
      </c>
      <c r="C92">
        <v>219</v>
      </c>
      <c r="D92">
        <v>1</v>
      </c>
      <c r="E92">
        <v>203</v>
      </c>
      <c r="F92">
        <v>0</v>
      </c>
      <c r="G92">
        <v>238</v>
      </c>
      <c r="H92">
        <v>0</v>
      </c>
      <c r="I92">
        <v>230</v>
      </c>
      <c r="J92">
        <v>2</v>
      </c>
      <c r="K92">
        <v>207</v>
      </c>
      <c r="L92">
        <v>0</v>
      </c>
      <c r="M92">
        <v>205</v>
      </c>
      <c r="N92">
        <v>1</v>
      </c>
      <c r="O92">
        <v>227</v>
      </c>
      <c r="P92">
        <v>0</v>
      </c>
      <c r="Q92">
        <v>221</v>
      </c>
      <c r="R92">
        <v>3</v>
      </c>
      <c r="S92">
        <v>205</v>
      </c>
      <c r="T92">
        <v>0</v>
      </c>
      <c r="U92">
        <v>220</v>
      </c>
      <c r="V92">
        <v>0</v>
      </c>
      <c r="W92" s="35">
        <f>W91/2304</f>
        <v>6.3110882571129467E-3</v>
      </c>
      <c r="X92" s="36">
        <f>X91/2304</f>
        <v>9.5442708333333334E-2</v>
      </c>
      <c r="Y92" s="36">
        <f>AVERAGE(Y81:Y90)</f>
        <v>9.5442708333333334E-2</v>
      </c>
      <c r="Z92" s="36">
        <f>STDEV(Y81:Y90)</f>
        <v>6.3110882571129441E-3</v>
      </c>
      <c r="AA92" s="37"/>
      <c r="AB92" s="37"/>
      <c r="AC92" s="36">
        <f>STDEV(AD81:AD90)</f>
        <v>1.4181364924121777E-2</v>
      </c>
      <c r="AD92" s="38">
        <f>AVERAGE(AD81:AD90)</f>
        <v>0.98699999999999988</v>
      </c>
    </row>
    <row r="93" spans="1:30" x14ac:dyDescent="0.3">
      <c r="A93" s="8">
        <v>35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26"/>
      <c r="X93" s="27" t="s">
        <v>8</v>
      </c>
      <c r="Y93" s="27" t="s">
        <v>40</v>
      </c>
      <c r="Z93" s="28"/>
      <c r="AA93" s="28">
        <v>100</v>
      </c>
      <c r="AB93" s="28" t="s">
        <v>41</v>
      </c>
      <c r="AC93" s="28" t="s">
        <v>42</v>
      </c>
      <c r="AD93" s="29" t="s">
        <v>33</v>
      </c>
    </row>
    <row r="94" spans="1:30" x14ac:dyDescent="0.3">
      <c r="A94">
        <v>500</v>
      </c>
      <c r="B94">
        <v>25</v>
      </c>
      <c r="W94" s="30"/>
      <c r="X94">
        <v>225</v>
      </c>
      <c r="Y94" s="32">
        <f>X94/2304</f>
        <v>9.765625E-2</v>
      </c>
      <c r="Z94" s="31"/>
      <c r="AA94" s="31"/>
      <c r="AB94">
        <v>1</v>
      </c>
      <c r="AC94" s="31">
        <f>$AA$2-AB94</f>
        <v>99</v>
      </c>
      <c r="AD94" s="33">
        <f>AC94/$AA$2</f>
        <v>0.99</v>
      </c>
    </row>
    <row r="95" spans="1:30" x14ac:dyDescent="0.3">
      <c r="A95">
        <v>1000</v>
      </c>
      <c r="B95">
        <v>25</v>
      </c>
      <c r="W95" s="30"/>
      <c r="X95">
        <v>252</v>
      </c>
      <c r="Y95" s="32">
        <f t="shared" ref="Y95:Y103" si="21">X95/2304</f>
        <v>0.109375</v>
      </c>
      <c r="Z95" s="31"/>
      <c r="AA95" s="31"/>
      <c r="AB95">
        <v>2</v>
      </c>
      <c r="AC95" s="31">
        <f t="shared" ref="AC95:AC103" si="22">$AA$2-AB95</f>
        <v>98</v>
      </c>
      <c r="AD95" s="33">
        <f t="shared" ref="AD95:AD103" si="23">AC95/$AA$2</f>
        <v>0.98</v>
      </c>
    </row>
    <row r="96" spans="1:30" x14ac:dyDescent="0.3">
      <c r="A96">
        <v>1500</v>
      </c>
      <c r="B96">
        <v>25</v>
      </c>
      <c r="W96" s="30"/>
      <c r="X96">
        <v>260</v>
      </c>
      <c r="Y96" s="32">
        <f t="shared" si="21"/>
        <v>0.11284722222222222</v>
      </c>
      <c r="Z96" s="31"/>
      <c r="AA96" s="31"/>
      <c r="AB96">
        <v>1</v>
      </c>
      <c r="AC96" s="31">
        <f t="shared" si="22"/>
        <v>99</v>
      </c>
      <c r="AD96" s="33">
        <f t="shared" si="23"/>
        <v>0.99</v>
      </c>
    </row>
    <row r="97" spans="1:30" x14ac:dyDescent="0.3">
      <c r="A97">
        <v>2000</v>
      </c>
      <c r="B97">
        <v>25</v>
      </c>
      <c r="W97" s="30"/>
      <c r="X97">
        <v>262</v>
      </c>
      <c r="Y97" s="32">
        <f t="shared" si="21"/>
        <v>0.11371527777777778</v>
      </c>
      <c r="Z97" s="31"/>
      <c r="AA97" s="31"/>
      <c r="AB97">
        <v>0</v>
      </c>
      <c r="AC97" s="31">
        <f t="shared" si="22"/>
        <v>100</v>
      </c>
      <c r="AD97" s="33">
        <f t="shared" si="23"/>
        <v>1</v>
      </c>
    </row>
    <row r="98" spans="1:30" x14ac:dyDescent="0.3">
      <c r="A98">
        <v>2500</v>
      </c>
      <c r="B98">
        <v>25</v>
      </c>
      <c r="W98" s="30"/>
      <c r="X98">
        <v>262</v>
      </c>
      <c r="Y98" s="32">
        <f t="shared" si="21"/>
        <v>0.11371527777777778</v>
      </c>
      <c r="Z98" s="31"/>
      <c r="AA98" s="31"/>
      <c r="AB98">
        <v>2</v>
      </c>
      <c r="AC98" s="31">
        <f t="shared" si="22"/>
        <v>98</v>
      </c>
      <c r="AD98" s="33">
        <f t="shared" si="23"/>
        <v>0.98</v>
      </c>
    </row>
    <row r="99" spans="1:30" x14ac:dyDescent="0.3">
      <c r="A99">
        <v>3000</v>
      </c>
      <c r="B99">
        <v>25</v>
      </c>
      <c r="W99" s="30"/>
      <c r="X99">
        <v>277</v>
      </c>
      <c r="Y99" s="32">
        <f t="shared" si="21"/>
        <v>0.12022569444444445</v>
      </c>
      <c r="Z99" s="31"/>
      <c r="AA99" s="31"/>
      <c r="AB99">
        <v>2</v>
      </c>
      <c r="AC99" s="31">
        <f t="shared" si="22"/>
        <v>98</v>
      </c>
      <c r="AD99" s="33">
        <f t="shared" si="23"/>
        <v>0.98</v>
      </c>
    </row>
    <row r="100" spans="1:30" x14ac:dyDescent="0.3">
      <c r="A100">
        <v>3500</v>
      </c>
      <c r="B100">
        <v>25</v>
      </c>
      <c r="W100" s="30"/>
      <c r="X100">
        <v>249</v>
      </c>
      <c r="Y100" s="32">
        <f t="shared" si="21"/>
        <v>0.10807291666666667</v>
      </c>
      <c r="Z100" s="31"/>
      <c r="AA100" s="31"/>
      <c r="AB100">
        <v>4</v>
      </c>
      <c r="AC100" s="31">
        <f t="shared" si="22"/>
        <v>96</v>
      </c>
      <c r="AD100" s="33">
        <f t="shared" si="23"/>
        <v>0.96</v>
      </c>
    </row>
    <row r="101" spans="1:30" x14ac:dyDescent="0.3">
      <c r="A101">
        <v>4000</v>
      </c>
      <c r="B101">
        <v>25</v>
      </c>
      <c r="W101" s="30"/>
      <c r="X101">
        <v>253</v>
      </c>
      <c r="Y101" s="32">
        <f t="shared" si="21"/>
        <v>0.10980902777777778</v>
      </c>
      <c r="Z101" s="31"/>
      <c r="AA101" s="31"/>
      <c r="AB101">
        <v>3</v>
      </c>
      <c r="AC101" s="31">
        <f t="shared" si="22"/>
        <v>97</v>
      </c>
      <c r="AD101" s="33">
        <f t="shared" si="23"/>
        <v>0.97</v>
      </c>
    </row>
    <row r="102" spans="1:30" x14ac:dyDescent="0.3">
      <c r="A102">
        <v>4500</v>
      </c>
      <c r="B102">
        <v>25</v>
      </c>
      <c r="W102" s="30"/>
      <c r="X102">
        <v>247</v>
      </c>
      <c r="Y102" s="32">
        <f t="shared" si="21"/>
        <v>0.1072048611111111</v>
      </c>
      <c r="Z102" s="31"/>
      <c r="AA102" s="31"/>
      <c r="AB102">
        <v>0</v>
      </c>
      <c r="AC102" s="31">
        <f t="shared" si="22"/>
        <v>100</v>
      </c>
      <c r="AD102" s="33">
        <f t="shared" si="23"/>
        <v>1</v>
      </c>
    </row>
    <row r="103" spans="1:30" x14ac:dyDescent="0.3">
      <c r="A103" s="4">
        <v>5000</v>
      </c>
      <c r="B103" s="4">
        <v>25</v>
      </c>
      <c r="C103">
        <v>225</v>
      </c>
      <c r="D103">
        <v>1</v>
      </c>
      <c r="E103">
        <v>252</v>
      </c>
      <c r="F103">
        <v>2</v>
      </c>
      <c r="G103">
        <v>260</v>
      </c>
      <c r="H103">
        <v>1</v>
      </c>
      <c r="I103">
        <v>262</v>
      </c>
      <c r="J103">
        <v>0</v>
      </c>
      <c r="K103">
        <v>262</v>
      </c>
      <c r="L103">
        <v>2</v>
      </c>
      <c r="M103">
        <v>277</v>
      </c>
      <c r="N103">
        <v>2</v>
      </c>
      <c r="O103">
        <v>249</v>
      </c>
      <c r="P103">
        <v>4</v>
      </c>
      <c r="Q103">
        <v>253</v>
      </c>
      <c r="R103">
        <v>3</v>
      </c>
      <c r="S103">
        <v>247</v>
      </c>
      <c r="T103">
        <v>0</v>
      </c>
      <c r="U103">
        <v>251</v>
      </c>
      <c r="V103">
        <v>0</v>
      </c>
      <c r="W103" s="30"/>
      <c r="X103">
        <v>251</v>
      </c>
      <c r="Y103" s="32">
        <f t="shared" si="21"/>
        <v>0.10894097222222222</v>
      </c>
      <c r="Z103" s="31"/>
      <c r="AA103" s="31"/>
      <c r="AB103">
        <v>0</v>
      </c>
      <c r="AC103" s="31">
        <f t="shared" si="22"/>
        <v>100</v>
      </c>
      <c r="AD103" s="33">
        <f t="shared" si="23"/>
        <v>1</v>
      </c>
    </row>
    <row r="104" spans="1:30" x14ac:dyDescent="0.3">
      <c r="A104">
        <v>5500</v>
      </c>
      <c r="B104">
        <v>25</v>
      </c>
      <c r="W104" s="30">
        <f>STDEV(X94:X103)</f>
        <v>13.423031616508165</v>
      </c>
      <c r="X104" s="31">
        <f>AVERAGE(X94:X103)</f>
        <v>253.8</v>
      </c>
      <c r="Y104" s="31"/>
      <c r="Z104" s="31"/>
      <c r="AA104" s="31"/>
      <c r="AB104" s="31"/>
      <c r="AC104" s="31"/>
      <c r="AD104" s="34"/>
    </row>
    <row r="105" spans="1:30" ht="15" thickBot="1" x14ac:dyDescent="0.35">
      <c r="A105">
        <v>6000</v>
      </c>
      <c r="B105">
        <v>25</v>
      </c>
      <c r="W105" s="35">
        <f>W104/2304</f>
        <v>5.8259685835538909E-3</v>
      </c>
      <c r="X105" s="36">
        <f>X104/2304</f>
        <v>0.11015625000000001</v>
      </c>
      <c r="Y105" s="36">
        <f>AVERAGE(Y94:Y103)</f>
        <v>0.11015625</v>
      </c>
      <c r="Z105" s="36">
        <f>STDEV(Y94:Y103)</f>
        <v>5.8259685835538918E-3</v>
      </c>
      <c r="AA105" s="37"/>
      <c r="AB105" s="37"/>
      <c r="AC105" s="36">
        <f>STDEV(AD94:AD103)</f>
        <v>1.3540064007726612E-2</v>
      </c>
      <c r="AD105" s="38">
        <f>AVERAGE(AD94:AD103)</f>
        <v>0.98499999999999999</v>
      </c>
    </row>
    <row r="106" spans="1:30" x14ac:dyDescent="0.3">
      <c r="A106" s="8">
        <v>45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26"/>
      <c r="X106" s="27" t="s">
        <v>8</v>
      </c>
      <c r="Y106" s="27" t="s">
        <v>40</v>
      </c>
      <c r="Z106" s="28"/>
      <c r="AA106" s="28">
        <v>100</v>
      </c>
      <c r="AB106" s="28" t="s">
        <v>41</v>
      </c>
      <c r="AC106" s="28" t="s">
        <v>42</v>
      </c>
      <c r="AD106" s="29" t="s">
        <v>33</v>
      </c>
    </row>
    <row r="107" spans="1:30" x14ac:dyDescent="0.3">
      <c r="A107">
        <v>500</v>
      </c>
      <c r="B107">
        <v>25</v>
      </c>
      <c r="W107" s="30"/>
      <c r="X107">
        <v>310</v>
      </c>
      <c r="Y107" s="32">
        <f>X107/2304</f>
        <v>0.1345486111111111</v>
      </c>
      <c r="Z107" s="31"/>
      <c r="AA107" s="31"/>
      <c r="AB107">
        <v>3</v>
      </c>
      <c r="AC107" s="31">
        <f>$AA$2-AB107</f>
        <v>97</v>
      </c>
      <c r="AD107" s="33">
        <f>AC107/$AA$2</f>
        <v>0.97</v>
      </c>
    </row>
    <row r="108" spans="1:30" x14ac:dyDescent="0.3">
      <c r="A108">
        <v>1000</v>
      </c>
      <c r="B108">
        <v>25</v>
      </c>
      <c r="W108" s="30"/>
      <c r="X108">
        <v>258</v>
      </c>
      <c r="Y108" s="32">
        <f t="shared" ref="Y108:Y116" si="24">X108/2304</f>
        <v>0.11197916666666667</v>
      </c>
      <c r="Z108" s="31"/>
      <c r="AA108" s="31"/>
      <c r="AB108">
        <v>3</v>
      </c>
      <c r="AC108" s="31">
        <f t="shared" ref="AC108:AC116" si="25">$AA$2-AB108</f>
        <v>97</v>
      </c>
      <c r="AD108" s="33">
        <f t="shared" ref="AD108:AD116" si="26">AC108/$AA$2</f>
        <v>0.97</v>
      </c>
    </row>
    <row r="109" spans="1:30" x14ac:dyDescent="0.3">
      <c r="A109">
        <v>1500</v>
      </c>
      <c r="B109">
        <v>25</v>
      </c>
      <c r="W109" s="30"/>
      <c r="X109">
        <v>259</v>
      </c>
      <c r="Y109" s="32">
        <f t="shared" si="24"/>
        <v>0.11241319444444445</v>
      </c>
      <c r="Z109" s="31"/>
      <c r="AA109" s="31"/>
      <c r="AB109">
        <v>3</v>
      </c>
      <c r="AC109" s="31">
        <f t="shared" si="25"/>
        <v>97</v>
      </c>
      <c r="AD109" s="33">
        <f t="shared" si="26"/>
        <v>0.97</v>
      </c>
    </row>
    <row r="110" spans="1:30" x14ac:dyDescent="0.3">
      <c r="A110">
        <v>2000</v>
      </c>
      <c r="B110">
        <v>25</v>
      </c>
      <c r="W110" s="30"/>
      <c r="X110">
        <v>302</v>
      </c>
      <c r="Y110" s="32">
        <f t="shared" si="24"/>
        <v>0.1310763888888889</v>
      </c>
      <c r="Z110" s="31"/>
      <c r="AA110" s="31"/>
      <c r="AB110">
        <v>1</v>
      </c>
      <c r="AC110" s="31">
        <f t="shared" si="25"/>
        <v>99</v>
      </c>
      <c r="AD110" s="33">
        <f t="shared" si="26"/>
        <v>0.99</v>
      </c>
    </row>
    <row r="111" spans="1:30" x14ac:dyDescent="0.3">
      <c r="A111">
        <v>2500</v>
      </c>
      <c r="B111">
        <v>25</v>
      </c>
      <c r="W111" s="30"/>
      <c r="X111">
        <v>266</v>
      </c>
      <c r="Y111" s="32">
        <f t="shared" si="24"/>
        <v>0.1154513888888889</v>
      </c>
      <c r="Z111" s="31"/>
      <c r="AA111" s="31"/>
      <c r="AB111">
        <v>2</v>
      </c>
      <c r="AC111" s="31">
        <f t="shared" si="25"/>
        <v>98</v>
      </c>
      <c r="AD111" s="33">
        <f t="shared" si="26"/>
        <v>0.98</v>
      </c>
    </row>
    <row r="112" spans="1:30" x14ac:dyDescent="0.3">
      <c r="A112">
        <v>3000</v>
      </c>
      <c r="B112">
        <v>25</v>
      </c>
      <c r="W112" s="30"/>
      <c r="X112">
        <v>285</v>
      </c>
      <c r="Y112" s="32">
        <f t="shared" si="24"/>
        <v>0.12369791666666667</v>
      </c>
      <c r="Z112" s="31"/>
      <c r="AA112" s="31"/>
      <c r="AB112">
        <v>3</v>
      </c>
      <c r="AC112" s="31">
        <f t="shared" si="25"/>
        <v>97</v>
      </c>
      <c r="AD112" s="33">
        <f t="shared" si="26"/>
        <v>0.97</v>
      </c>
    </row>
    <row r="113" spans="1:30" x14ac:dyDescent="0.3">
      <c r="A113">
        <v>3500</v>
      </c>
      <c r="B113">
        <v>25</v>
      </c>
      <c r="W113" s="30"/>
      <c r="X113">
        <v>309</v>
      </c>
      <c r="Y113" s="32">
        <f t="shared" si="24"/>
        <v>0.13411458333333334</v>
      </c>
      <c r="Z113" s="31"/>
      <c r="AA113" s="31"/>
      <c r="AB113">
        <v>3</v>
      </c>
      <c r="AC113" s="31">
        <f t="shared" si="25"/>
        <v>97</v>
      </c>
      <c r="AD113" s="33">
        <f t="shared" si="26"/>
        <v>0.97</v>
      </c>
    </row>
    <row r="114" spans="1:30" x14ac:dyDescent="0.3">
      <c r="A114">
        <v>4000</v>
      </c>
      <c r="B114">
        <v>25</v>
      </c>
      <c r="W114" s="30"/>
      <c r="X114">
        <v>278</v>
      </c>
      <c r="Y114" s="32">
        <f t="shared" si="24"/>
        <v>0.12065972222222222</v>
      </c>
      <c r="Z114" s="31"/>
      <c r="AA114" s="31"/>
      <c r="AB114">
        <v>4</v>
      </c>
      <c r="AC114" s="31">
        <f t="shared" si="25"/>
        <v>96</v>
      </c>
      <c r="AD114" s="33">
        <f t="shared" si="26"/>
        <v>0.96</v>
      </c>
    </row>
    <row r="115" spans="1:30" x14ac:dyDescent="0.3">
      <c r="A115">
        <v>4500</v>
      </c>
      <c r="B115">
        <v>25</v>
      </c>
      <c r="W115" s="30"/>
      <c r="X115">
        <v>238</v>
      </c>
      <c r="Y115" s="32">
        <f t="shared" si="24"/>
        <v>0.1032986111111111</v>
      </c>
      <c r="Z115" s="31"/>
      <c r="AA115" s="31"/>
      <c r="AB115">
        <v>6</v>
      </c>
      <c r="AC115" s="31">
        <f t="shared" si="25"/>
        <v>94</v>
      </c>
      <c r="AD115" s="33">
        <f t="shared" si="26"/>
        <v>0.94</v>
      </c>
    </row>
    <row r="116" spans="1:30" x14ac:dyDescent="0.3">
      <c r="A116" s="4">
        <v>5000</v>
      </c>
      <c r="B116" s="4">
        <v>25</v>
      </c>
      <c r="C116">
        <v>310</v>
      </c>
      <c r="D116">
        <v>3</v>
      </c>
      <c r="E116">
        <v>258</v>
      </c>
      <c r="F116">
        <v>3</v>
      </c>
      <c r="G116">
        <v>259</v>
      </c>
      <c r="H116">
        <v>3</v>
      </c>
      <c r="I116">
        <v>302</v>
      </c>
      <c r="J116">
        <v>1</v>
      </c>
      <c r="K116">
        <v>266</v>
      </c>
      <c r="L116">
        <v>2</v>
      </c>
      <c r="M116">
        <v>285</v>
      </c>
      <c r="N116">
        <v>3</v>
      </c>
      <c r="O116">
        <v>309</v>
      </c>
      <c r="P116">
        <v>3</v>
      </c>
      <c r="Q116">
        <v>278</v>
      </c>
      <c r="R116">
        <v>4</v>
      </c>
      <c r="S116">
        <v>238</v>
      </c>
      <c r="T116">
        <v>6</v>
      </c>
      <c r="U116">
        <v>291</v>
      </c>
      <c r="V116">
        <v>4</v>
      </c>
      <c r="W116" s="30"/>
      <c r="X116">
        <v>291</v>
      </c>
      <c r="Y116" s="32">
        <f t="shared" si="24"/>
        <v>0.12630208333333334</v>
      </c>
      <c r="Z116" s="31"/>
      <c r="AA116" s="31"/>
      <c r="AB116">
        <v>4</v>
      </c>
      <c r="AC116" s="31">
        <f t="shared" si="25"/>
        <v>96</v>
      </c>
      <c r="AD116" s="33">
        <f t="shared" si="26"/>
        <v>0.96</v>
      </c>
    </row>
    <row r="117" spans="1:30" x14ac:dyDescent="0.3">
      <c r="A117">
        <v>5500</v>
      </c>
      <c r="B117">
        <v>25</v>
      </c>
      <c r="W117" s="30">
        <f>STDEV(X107:X116)</f>
        <v>24.171608690086529</v>
      </c>
      <c r="X117" s="31">
        <f>AVERAGE(X107:X116)</f>
        <v>279.60000000000002</v>
      </c>
      <c r="Y117" s="31"/>
      <c r="Z117" s="31"/>
      <c r="AA117" s="31"/>
      <c r="AB117" s="31"/>
      <c r="AC117" s="31"/>
      <c r="AD117" s="34"/>
    </row>
    <row r="118" spans="1:30" ht="15" thickBot="1" x14ac:dyDescent="0.35">
      <c r="A118">
        <v>6000</v>
      </c>
      <c r="B118">
        <v>25</v>
      </c>
      <c r="W118" s="35">
        <f>W117/2304</f>
        <v>1.0491149605072279E-2</v>
      </c>
      <c r="X118" s="36">
        <f>X117/2304</f>
        <v>0.12135416666666668</v>
      </c>
      <c r="Y118" s="36">
        <f>AVERAGE(Y107:Y116)</f>
        <v>0.12135416666666665</v>
      </c>
      <c r="Z118" s="36">
        <f>STDEV(Y107:Y116)</f>
        <v>1.049114960507228E-2</v>
      </c>
      <c r="AA118" s="37"/>
      <c r="AB118" s="37"/>
      <c r="AC118" s="36">
        <f>STDEV(AD107:AD116)</f>
        <v>1.3165611772087676E-2</v>
      </c>
      <c r="AD118" s="38">
        <f>AVERAGE(AD107:AD116)</f>
        <v>0.96799999999999997</v>
      </c>
    </row>
    <row r="119" spans="1:30" x14ac:dyDescent="0.3">
      <c r="A119" s="8">
        <v>50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26"/>
      <c r="X119" s="27" t="s">
        <v>8</v>
      </c>
      <c r="Y119" s="27" t="s">
        <v>40</v>
      </c>
      <c r="Z119" s="28"/>
      <c r="AA119" s="28">
        <v>100</v>
      </c>
      <c r="AB119" s="28" t="s">
        <v>41</v>
      </c>
      <c r="AC119" s="28" t="s">
        <v>42</v>
      </c>
      <c r="AD119" s="29" t="s">
        <v>33</v>
      </c>
    </row>
    <row r="120" spans="1:30" x14ac:dyDescent="0.3">
      <c r="A120">
        <v>500</v>
      </c>
      <c r="B120">
        <v>25</v>
      </c>
      <c r="W120" s="30"/>
      <c r="X120">
        <v>291</v>
      </c>
      <c r="Y120" s="32">
        <f>X120/2304</f>
        <v>0.12630208333333334</v>
      </c>
      <c r="Z120" s="31"/>
      <c r="AA120" s="31"/>
      <c r="AB120">
        <v>5</v>
      </c>
      <c r="AC120" s="31">
        <f>$AA$2-AB120</f>
        <v>95</v>
      </c>
      <c r="AD120" s="33">
        <f>AC120/$AA$2</f>
        <v>0.95</v>
      </c>
    </row>
    <row r="121" spans="1:30" x14ac:dyDescent="0.3">
      <c r="A121">
        <v>1000</v>
      </c>
      <c r="B121">
        <v>25</v>
      </c>
      <c r="W121" s="30"/>
      <c r="X121">
        <v>323</v>
      </c>
      <c r="Y121" s="32">
        <f t="shared" ref="Y121:Y129" si="27">X121/2304</f>
        <v>0.14019097222222221</v>
      </c>
      <c r="Z121" s="31"/>
      <c r="AA121" s="31"/>
      <c r="AB121">
        <v>5</v>
      </c>
      <c r="AC121" s="31">
        <f t="shared" ref="AC121:AC129" si="28">$AA$2-AB121</f>
        <v>95</v>
      </c>
      <c r="AD121" s="33">
        <f t="shared" ref="AD121:AD129" si="29">AC121/$AA$2</f>
        <v>0.95</v>
      </c>
    </row>
    <row r="122" spans="1:30" x14ac:dyDescent="0.3">
      <c r="A122">
        <v>1500</v>
      </c>
      <c r="B122">
        <v>25</v>
      </c>
      <c r="W122" s="30"/>
      <c r="X122">
        <v>304</v>
      </c>
      <c r="Y122" s="32">
        <f t="shared" si="27"/>
        <v>0.13194444444444445</v>
      </c>
      <c r="Z122" s="31"/>
      <c r="AA122" s="31"/>
      <c r="AB122">
        <v>1</v>
      </c>
      <c r="AC122" s="31">
        <f t="shared" si="28"/>
        <v>99</v>
      </c>
      <c r="AD122" s="33">
        <f t="shared" si="29"/>
        <v>0.99</v>
      </c>
    </row>
    <row r="123" spans="1:30" x14ac:dyDescent="0.3">
      <c r="A123">
        <v>2000</v>
      </c>
      <c r="B123">
        <v>25</v>
      </c>
      <c r="W123" s="30"/>
      <c r="X123">
        <v>297</v>
      </c>
      <c r="Y123" s="32">
        <f t="shared" si="27"/>
        <v>0.12890625</v>
      </c>
      <c r="Z123" s="31"/>
      <c r="AA123" s="31"/>
      <c r="AB123">
        <v>7</v>
      </c>
      <c r="AC123" s="31">
        <f t="shared" si="28"/>
        <v>93</v>
      </c>
      <c r="AD123" s="33">
        <f t="shared" si="29"/>
        <v>0.93</v>
      </c>
    </row>
    <row r="124" spans="1:30" x14ac:dyDescent="0.3">
      <c r="A124">
        <v>2500</v>
      </c>
      <c r="B124">
        <v>25</v>
      </c>
      <c r="W124" s="30"/>
      <c r="X124">
        <v>312</v>
      </c>
      <c r="Y124" s="32">
        <f t="shared" si="27"/>
        <v>0.13541666666666666</v>
      </c>
      <c r="Z124" s="31"/>
      <c r="AA124" s="31"/>
      <c r="AB124">
        <v>3</v>
      </c>
      <c r="AC124" s="31">
        <f t="shared" si="28"/>
        <v>97</v>
      </c>
      <c r="AD124" s="33">
        <f t="shared" si="29"/>
        <v>0.97</v>
      </c>
    </row>
    <row r="125" spans="1:30" x14ac:dyDescent="0.3">
      <c r="A125">
        <v>3000</v>
      </c>
      <c r="B125">
        <v>25</v>
      </c>
      <c r="W125" s="30"/>
      <c r="X125">
        <v>313</v>
      </c>
      <c r="Y125" s="32">
        <f t="shared" si="27"/>
        <v>0.13585069444444445</v>
      </c>
      <c r="Z125" s="31"/>
      <c r="AA125" s="31"/>
      <c r="AB125">
        <v>6</v>
      </c>
      <c r="AC125" s="31">
        <f t="shared" si="28"/>
        <v>94</v>
      </c>
      <c r="AD125" s="33">
        <f t="shared" si="29"/>
        <v>0.94</v>
      </c>
    </row>
    <row r="126" spans="1:30" x14ac:dyDescent="0.3">
      <c r="A126">
        <v>3500</v>
      </c>
      <c r="B126">
        <v>25</v>
      </c>
      <c r="W126" s="30"/>
      <c r="X126">
        <v>288</v>
      </c>
      <c r="Y126" s="32">
        <f t="shared" si="27"/>
        <v>0.125</v>
      </c>
      <c r="Z126" s="31"/>
      <c r="AA126" s="31"/>
      <c r="AB126">
        <v>6</v>
      </c>
      <c r="AC126" s="31">
        <f t="shared" si="28"/>
        <v>94</v>
      </c>
      <c r="AD126" s="33">
        <f t="shared" si="29"/>
        <v>0.94</v>
      </c>
    </row>
    <row r="127" spans="1:30" x14ac:dyDescent="0.3">
      <c r="A127">
        <v>4000</v>
      </c>
      <c r="B127">
        <v>25</v>
      </c>
      <c r="W127" s="30"/>
      <c r="X127">
        <v>278</v>
      </c>
      <c r="Y127" s="32">
        <f t="shared" si="27"/>
        <v>0.12065972222222222</v>
      </c>
      <c r="Z127" s="31"/>
      <c r="AA127" s="31"/>
      <c r="AB127">
        <v>4</v>
      </c>
      <c r="AC127" s="31">
        <f t="shared" si="28"/>
        <v>96</v>
      </c>
      <c r="AD127" s="33">
        <f t="shared" si="29"/>
        <v>0.96</v>
      </c>
    </row>
    <row r="128" spans="1:30" x14ac:dyDescent="0.3">
      <c r="A128">
        <v>4500</v>
      </c>
      <c r="B128">
        <v>25</v>
      </c>
      <c r="W128" s="30"/>
      <c r="X128">
        <v>318</v>
      </c>
      <c r="Y128" s="32">
        <f t="shared" si="27"/>
        <v>0.13802083333333334</v>
      </c>
      <c r="Z128" s="31"/>
      <c r="AA128" s="31"/>
      <c r="AB128">
        <v>3</v>
      </c>
      <c r="AC128" s="31">
        <f t="shared" si="28"/>
        <v>97</v>
      </c>
      <c r="AD128" s="33">
        <f t="shared" si="29"/>
        <v>0.97</v>
      </c>
    </row>
    <row r="129" spans="1:30" x14ac:dyDescent="0.3">
      <c r="A129" s="4">
        <v>5000</v>
      </c>
      <c r="B129" s="4">
        <v>25</v>
      </c>
      <c r="C129">
        <v>291</v>
      </c>
      <c r="D129">
        <v>5</v>
      </c>
      <c r="E129">
        <v>323</v>
      </c>
      <c r="F129">
        <v>5</v>
      </c>
      <c r="G129">
        <v>304</v>
      </c>
      <c r="H129">
        <v>1</v>
      </c>
      <c r="I129">
        <v>297</v>
      </c>
      <c r="J129">
        <v>7</v>
      </c>
      <c r="K129">
        <v>312</v>
      </c>
      <c r="L129">
        <v>3</v>
      </c>
      <c r="M129">
        <v>313</v>
      </c>
      <c r="N129">
        <v>6</v>
      </c>
      <c r="O129">
        <v>288</v>
      </c>
      <c r="P129">
        <v>6</v>
      </c>
      <c r="Q129">
        <v>278</v>
      </c>
      <c r="R129">
        <v>4</v>
      </c>
      <c r="S129">
        <v>318</v>
      </c>
      <c r="T129">
        <v>3</v>
      </c>
      <c r="U129">
        <v>308</v>
      </c>
      <c r="V129">
        <v>3</v>
      </c>
      <c r="W129" s="30"/>
      <c r="X129">
        <v>308</v>
      </c>
      <c r="Y129" s="32">
        <f t="shared" si="27"/>
        <v>0.13368055555555555</v>
      </c>
      <c r="Z129" s="31"/>
      <c r="AA129" s="31"/>
      <c r="AB129">
        <v>3</v>
      </c>
      <c r="AC129" s="31">
        <f t="shared" si="28"/>
        <v>97</v>
      </c>
      <c r="AD129" s="33">
        <f t="shared" si="29"/>
        <v>0.97</v>
      </c>
    </row>
    <row r="130" spans="1:30" x14ac:dyDescent="0.3">
      <c r="A130">
        <v>5500</v>
      </c>
      <c r="B130">
        <v>25</v>
      </c>
      <c r="W130" s="30">
        <f>STDEV(X120:X129)</f>
        <v>14.38208762469637</v>
      </c>
      <c r="X130" s="31">
        <f>AVERAGE(X120:X129)</f>
        <v>303.2</v>
      </c>
      <c r="Y130" s="31"/>
      <c r="Z130" s="31"/>
      <c r="AA130" s="31"/>
      <c r="AB130" s="31"/>
      <c r="AC130" s="31"/>
      <c r="AD130" s="34"/>
    </row>
    <row r="131" spans="1:30" ht="15" thickBot="1" x14ac:dyDescent="0.35">
      <c r="A131">
        <v>6000</v>
      </c>
      <c r="B131">
        <v>25</v>
      </c>
      <c r="W131" s="35">
        <f>W130/2304</f>
        <v>6.2422255315522437E-3</v>
      </c>
      <c r="X131" s="36">
        <f>X130/2304</f>
        <v>0.13159722222222223</v>
      </c>
      <c r="Y131" s="36">
        <f>AVERAGE(Y120:Y129)</f>
        <v>0.1315972222222222</v>
      </c>
      <c r="Z131" s="36">
        <f>STDEV(Y120:Y129)</f>
        <v>6.2422255315522403E-3</v>
      </c>
      <c r="AA131" s="37"/>
      <c r="AB131" s="37"/>
      <c r="AC131" s="36">
        <f>STDEV(AD120:AD129)</f>
        <v>1.8287822299126937E-2</v>
      </c>
      <c r="AD131" s="38">
        <f>AVERAGE(AD120:AD129)</f>
        <v>0.95700000000000007</v>
      </c>
    </row>
    <row r="132" spans="1:30" x14ac:dyDescent="0.3">
      <c r="A132" s="8">
        <v>55</v>
      </c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26"/>
      <c r="X132" s="27" t="s">
        <v>8</v>
      </c>
      <c r="Y132" s="27" t="s">
        <v>40</v>
      </c>
      <c r="Z132" s="28"/>
      <c r="AA132" s="28">
        <v>100</v>
      </c>
      <c r="AB132" s="28" t="s">
        <v>41</v>
      </c>
      <c r="AC132" s="28" t="s">
        <v>42</v>
      </c>
      <c r="AD132" s="29" t="s">
        <v>33</v>
      </c>
    </row>
    <row r="133" spans="1:30" x14ac:dyDescent="0.3">
      <c r="A133">
        <v>500</v>
      </c>
      <c r="B133">
        <v>25</v>
      </c>
      <c r="W133" s="30"/>
      <c r="X133">
        <v>321</v>
      </c>
      <c r="Y133" s="32">
        <f>X133/2304</f>
        <v>0.13932291666666666</v>
      </c>
      <c r="Z133" s="31"/>
      <c r="AA133" s="31"/>
      <c r="AB133">
        <v>8</v>
      </c>
      <c r="AC133" s="31">
        <f>$AA$2-AB133</f>
        <v>92</v>
      </c>
      <c r="AD133" s="33">
        <f>AC133/$AA$2</f>
        <v>0.92</v>
      </c>
    </row>
    <row r="134" spans="1:30" x14ac:dyDescent="0.3">
      <c r="A134">
        <v>1000</v>
      </c>
      <c r="B134">
        <v>25</v>
      </c>
      <c r="W134" s="30"/>
      <c r="X134">
        <v>343</v>
      </c>
      <c r="Y134" s="32">
        <f t="shared" ref="Y134:Y142" si="30">X134/2304</f>
        <v>0.14887152777777779</v>
      </c>
      <c r="Z134" s="31"/>
      <c r="AA134" s="31"/>
      <c r="AB134">
        <v>10</v>
      </c>
      <c r="AC134" s="31">
        <f t="shared" ref="AC134:AC142" si="31">$AA$2-AB134</f>
        <v>90</v>
      </c>
      <c r="AD134" s="33">
        <f t="shared" ref="AD134:AD142" si="32">AC134/$AA$2</f>
        <v>0.9</v>
      </c>
    </row>
    <row r="135" spans="1:30" x14ac:dyDescent="0.3">
      <c r="A135">
        <v>1500</v>
      </c>
      <c r="B135">
        <v>25</v>
      </c>
      <c r="W135" s="30"/>
      <c r="X135">
        <v>285</v>
      </c>
      <c r="Y135" s="32">
        <f t="shared" si="30"/>
        <v>0.12369791666666667</v>
      </c>
      <c r="Z135" s="31"/>
      <c r="AA135" s="31"/>
      <c r="AB135">
        <v>9</v>
      </c>
      <c r="AC135" s="31">
        <f t="shared" si="31"/>
        <v>91</v>
      </c>
      <c r="AD135" s="33">
        <f t="shared" si="32"/>
        <v>0.91</v>
      </c>
    </row>
    <row r="136" spans="1:30" x14ac:dyDescent="0.3">
      <c r="A136">
        <v>2000</v>
      </c>
      <c r="B136">
        <v>25</v>
      </c>
      <c r="W136" s="30"/>
      <c r="X136">
        <v>311</v>
      </c>
      <c r="Y136" s="32">
        <f t="shared" si="30"/>
        <v>0.1349826388888889</v>
      </c>
      <c r="Z136" s="31"/>
      <c r="AA136" s="31"/>
      <c r="AB136">
        <v>3</v>
      </c>
      <c r="AC136" s="31">
        <f t="shared" si="31"/>
        <v>97</v>
      </c>
      <c r="AD136" s="33">
        <f t="shared" si="32"/>
        <v>0.97</v>
      </c>
    </row>
    <row r="137" spans="1:30" x14ac:dyDescent="0.3">
      <c r="A137">
        <v>2500</v>
      </c>
      <c r="B137">
        <v>25</v>
      </c>
      <c r="W137" s="30"/>
      <c r="X137">
        <v>283</v>
      </c>
      <c r="Y137" s="32">
        <f t="shared" si="30"/>
        <v>0.1228298611111111</v>
      </c>
      <c r="Z137" s="31"/>
      <c r="AA137" s="31"/>
      <c r="AB137">
        <v>4</v>
      </c>
      <c r="AC137" s="31">
        <f t="shared" si="31"/>
        <v>96</v>
      </c>
      <c r="AD137" s="33">
        <f t="shared" si="32"/>
        <v>0.96</v>
      </c>
    </row>
    <row r="138" spans="1:30" x14ac:dyDescent="0.3">
      <c r="A138">
        <v>3000</v>
      </c>
      <c r="B138">
        <v>25</v>
      </c>
      <c r="W138" s="30"/>
      <c r="X138">
        <v>305</v>
      </c>
      <c r="Y138" s="32">
        <f t="shared" si="30"/>
        <v>0.13237847222222221</v>
      </c>
      <c r="Z138" s="31"/>
      <c r="AA138" s="31"/>
      <c r="AB138">
        <v>4</v>
      </c>
      <c r="AC138" s="31">
        <f t="shared" si="31"/>
        <v>96</v>
      </c>
      <c r="AD138" s="33">
        <f t="shared" si="32"/>
        <v>0.96</v>
      </c>
    </row>
    <row r="139" spans="1:30" x14ac:dyDescent="0.3">
      <c r="A139">
        <v>3500</v>
      </c>
      <c r="B139">
        <v>25</v>
      </c>
      <c r="W139" s="30"/>
      <c r="X139">
        <v>301</v>
      </c>
      <c r="Y139" s="32">
        <f t="shared" si="30"/>
        <v>0.1306423611111111</v>
      </c>
      <c r="Z139" s="31"/>
      <c r="AA139" s="31"/>
      <c r="AB139">
        <v>6</v>
      </c>
      <c r="AC139" s="31">
        <f t="shared" si="31"/>
        <v>94</v>
      </c>
      <c r="AD139" s="33">
        <f t="shared" si="32"/>
        <v>0.94</v>
      </c>
    </row>
    <row r="140" spans="1:30" x14ac:dyDescent="0.3">
      <c r="A140">
        <v>4000</v>
      </c>
      <c r="B140">
        <v>25</v>
      </c>
      <c r="W140" s="30"/>
      <c r="X140">
        <v>332</v>
      </c>
      <c r="Y140" s="32">
        <f t="shared" si="30"/>
        <v>0.14409722222222221</v>
      </c>
      <c r="Z140" s="31"/>
      <c r="AA140" s="31"/>
      <c r="AB140">
        <v>6</v>
      </c>
      <c r="AC140" s="31">
        <f t="shared" si="31"/>
        <v>94</v>
      </c>
      <c r="AD140" s="33">
        <f t="shared" si="32"/>
        <v>0.94</v>
      </c>
    </row>
    <row r="141" spans="1:30" x14ac:dyDescent="0.3">
      <c r="A141">
        <v>4500</v>
      </c>
      <c r="B141">
        <v>25</v>
      </c>
      <c r="W141" s="30"/>
      <c r="X141">
        <v>360</v>
      </c>
      <c r="Y141" s="32">
        <f t="shared" si="30"/>
        <v>0.15625</v>
      </c>
      <c r="Z141" s="31"/>
      <c r="AA141" s="31"/>
      <c r="AB141">
        <v>4</v>
      </c>
      <c r="AC141" s="31">
        <f t="shared" si="31"/>
        <v>96</v>
      </c>
      <c r="AD141" s="33">
        <f t="shared" si="32"/>
        <v>0.96</v>
      </c>
    </row>
    <row r="142" spans="1:30" x14ac:dyDescent="0.3">
      <c r="A142" s="4">
        <v>5000</v>
      </c>
      <c r="B142" s="4">
        <v>25</v>
      </c>
      <c r="C142">
        <v>321</v>
      </c>
      <c r="D142">
        <v>8</v>
      </c>
      <c r="E142">
        <v>343</v>
      </c>
      <c r="F142">
        <v>10</v>
      </c>
      <c r="G142">
        <v>285</v>
      </c>
      <c r="H142">
        <v>9</v>
      </c>
      <c r="I142">
        <v>311</v>
      </c>
      <c r="J142">
        <v>3</v>
      </c>
      <c r="K142">
        <v>283</v>
      </c>
      <c r="L142">
        <v>4</v>
      </c>
      <c r="M142">
        <v>305</v>
      </c>
      <c r="N142">
        <v>4</v>
      </c>
      <c r="O142">
        <v>301</v>
      </c>
      <c r="P142">
        <v>6</v>
      </c>
      <c r="Q142">
        <v>332</v>
      </c>
      <c r="R142">
        <v>6</v>
      </c>
      <c r="S142">
        <v>360</v>
      </c>
      <c r="T142">
        <v>4</v>
      </c>
      <c r="U142">
        <v>313</v>
      </c>
      <c r="V142">
        <v>8</v>
      </c>
      <c r="W142" s="30"/>
      <c r="X142">
        <v>313</v>
      </c>
      <c r="Y142" s="32">
        <f t="shared" si="30"/>
        <v>0.13585069444444445</v>
      </c>
      <c r="Z142" s="31"/>
      <c r="AA142" s="31"/>
      <c r="AB142">
        <v>8</v>
      </c>
      <c r="AC142" s="31">
        <f t="shared" si="31"/>
        <v>92</v>
      </c>
      <c r="AD142" s="33">
        <f t="shared" si="32"/>
        <v>0.92</v>
      </c>
    </row>
    <row r="143" spans="1:30" x14ac:dyDescent="0.3">
      <c r="A143">
        <v>5500</v>
      </c>
      <c r="B143">
        <v>25</v>
      </c>
      <c r="W143" s="30">
        <f>STDEV(X133:X142)</f>
        <v>24.432219165137933</v>
      </c>
      <c r="X143" s="31">
        <f>AVERAGE(X133:X142)</f>
        <v>315.39999999999998</v>
      </c>
      <c r="Y143" s="31"/>
      <c r="Z143" s="31"/>
      <c r="AA143" s="31"/>
      <c r="AB143" s="31"/>
      <c r="AC143" s="31"/>
      <c r="AD143" s="34"/>
    </row>
    <row r="144" spans="1:30" ht="15" thickBot="1" x14ac:dyDescent="0.35">
      <c r="A144">
        <v>6000</v>
      </c>
      <c r="B144">
        <v>25</v>
      </c>
      <c r="W144" s="35">
        <f>W143/2304</f>
        <v>1.060426179042445E-2</v>
      </c>
      <c r="X144" s="36">
        <f>X143/2304</f>
        <v>0.13689236111111111</v>
      </c>
      <c r="Y144" s="36">
        <f>AVERAGE(Y133:Y142)</f>
        <v>0.13689236111111108</v>
      </c>
      <c r="Z144" s="36">
        <f>STDEV(Y133:Y142)</f>
        <v>1.0604261790424452E-2</v>
      </c>
      <c r="AA144" s="37"/>
      <c r="AB144" s="37"/>
      <c r="AC144" s="36">
        <f>STDEV(AD133:AD142)</f>
        <v>2.4404006956964139E-2</v>
      </c>
      <c r="AD144" s="38">
        <f>AVERAGE(AD133:AD142)</f>
        <v>0.93800000000000006</v>
      </c>
    </row>
    <row r="145" spans="1:30" x14ac:dyDescent="0.3">
      <c r="A145" s="8">
        <v>60</v>
      </c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26"/>
      <c r="X145" s="27" t="s">
        <v>8</v>
      </c>
      <c r="Y145" s="27" t="s">
        <v>40</v>
      </c>
      <c r="Z145" s="28"/>
      <c r="AA145" s="28">
        <v>100</v>
      </c>
      <c r="AB145" s="28" t="s">
        <v>41</v>
      </c>
      <c r="AC145" s="28" t="s">
        <v>42</v>
      </c>
      <c r="AD145" s="29" t="s">
        <v>33</v>
      </c>
    </row>
    <row r="146" spans="1:30" x14ac:dyDescent="0.3">
      <c r="A146">
        <v>500</v>
      </c>
      <c r="B146">
        <v>25</v>
      </c>
      <c r="W146" s="30"/>
      <c r="X146">
        <v>297</v>
      </c>
      <c r="Y146" s="32">
        <f>X146/2304</f>
        <v>0.12890625</v>
      </c>
      <c r="Z146" s="31"/>
      <c r="AA146" s="31"/>
      <c r="AB146">
        <v>9</v>
      </c>
      <c r="AC146" s="31">
        <f>$AA$2-AB146</f>
        <v>91</v>
      </c>
      <c r="AD146" s="33">
        <f>AC146/$AA$2</f>
        <v>0.91</v>
      </c>
    </row>
    <row r="147" spans="1:30" x14ac:dyDescent="0.3">
      <c r="A147">
        <v>1000</v>
      </c>
      <c r="B147">
        <v>25</v>
      </c>
      <c r="W147" s="30"/>
      <c r="X147">
        <v>276</v>
      </c>
      <c r="Y147" s="32">
        <f t="shared" ref="Y147:Y155" si="33">X147/2304</f>
        <v>0.11979166666666667</v>
      </c>
      <c r="Z147" s="31"/>
      <c r="AA147" s="31"/>
      <c r="AB147">
        <v>5</v>
      </c>
      <c r="AC147" s="31">
        <f t="shared" ref="AC147:AC155" si="34">$AA$2-AB147</f>
        <v>95</v>
      </c>
      <c r="AD147" s="33">
        <f t="shared" ref="AD147:AD155" si="35">AC147/$AA$2</f>
        <v>0.95</v>
      </c>
    </row>
    <row r="148" spans="1:30" x14ac:dyDescent="0.3">
      <c r="A148">
        <v>1500</v>
      </c>
      <c r="B148">
        <v>25</v>
      </c>
      <c r="W148" s="30"/>
      <c r="X148">
        <v>346</v>
      </c>
      <c r="Y148" s="32">
        <f t="shared" si="33"/>
        <v>0.1501736111111111</v>
      </c>
      <c r="Z148" s="31"/>
      <c r="AA148" s="31"/>
      <c r="AB148">
        <v>7</v>
      </c>
      <c r="AC148" s="31">
        <f t="shared" si="34"/>
        <v>93</v>
      </c>
      <c r="AD148" s="33">
        <f t="shared" si="35"/>
        <v>0.93</v>
      </c>
    </row>
    <row r="149" spans="1:30" x14ac:dyDescent="0.3">
      <c r="A149">
        <v>2000</v>
      </c>
      <c r="B149">
        <v>25</v>
      </c>
      <c r="W149" s="30"/>
      <c r="X149">
        <v>325</v>
      </c>
      <c r="Y149" s="32">
        <f t="shared" si="33"/>
        <v>0.14105902777777779</v>
      </c>
      <c r="Z149" s="31"/>
      <c r="AA149" s="31"/>
      <c r="AB149">
        <v>7</v>
      </c>
      <c r="AC149" s="31">
        <f t="shared" si="34"/>
        <v>93</v>
      </c>
      <c r="AD149" s="33">
        <f t="shared" si="35"/>
        <v>0.93</v>
      </c>
    </row>
    <row r="150" spans="1:30" x14ac:dyDescent="0.3">
      <c r="A150">
        <v>2500</v>
      </c>
      <c r="B150">
        <v>25</v>
      </c>
      <c r="W150" s="30"/>
      <c r="X150">
        <v>295</v>
      </c>
      <c r="Y150" s="32">
        <f t="shared" si="33"/>
        <v>0.12803819444444445</v>
      </c>
      <c r="Z150" s="31"/>
      <c r="AA150" s="31"/>
      <c r="AB150">
        <v>6</v>
      </c>
      <c r="AC150" s="31">
        <f t="shared" si="34"/>
        <v>94</v>
      </c>
      <c r="AD150" s="33">
        <f t="shared" si="35"/>
        <v>0.94</v>
      </c>
    </row>
    <row r="151" spans="1:30" x14ac:dyDescent="0.3">
      <c r="A151">
        <v>3000</v>
      </c>
      <c r="B151">
        <v>25</v>
      </c>
      <c r="W151" s="30"/>
      <c r="X151">
        <v>324</v>
      </c>
      <c r="Y151" s="32">
        <f t="shared" si="33"/>
        <v>0.140625</v>
      </c>
      <c r="Z151" s="31"/>
      <c r="AA151" s="31"/>
      <c r="AB151">
        <v>5</v>
      </c>
      <c r="AC151" s="31">
        <f t="shared" si="34"/>
        <v>95</v>
      </c>
      <c r="AD151" s="33">
        <f t="shared" si="35"/>
        <v>0.95</v>
      </c>
    </row>
    <row r="152" spans="1:30" x14ac:dyDescent="0.3">
      <c r="A152">
        <v>3500</v>
      </c>
      <c r="B152">
        <v>25</v>
      </c>
      <c r="W152" s="30"/>
      <c r="X152">
        <v>336</v>
      </c>
      <c r="Y152" s="32">
        <f t="shared" si="33"/>
        <v>0.14583333333333334</v>
      </c>
      <c r="Z152" s="31"/>
      <c r="AA152" s="31"/>
      <c r="AB152">
        <v>5</v>
      </c>
      <c r="AC152" s="31">
        <f t="shared" si="34"/>
        <v>95</v>
      </c>
      <c r="AD152" s="33">
        <f t="shared" si="35"/>
        <v>0.95</v>
      </c>
    </row>
    <row r="153" spans="1:30" x14ac:dyDescent="0.3">
      <c r="A153">
        <v>4000</v>
      </c>
      <c r="B153">
        <v>25</v>
      </c>
      <c r="W153" s="30"/>
      <c r="X153">
        <v>336</v>
      </c>
      <c r="Y153" s="32">
        <f t="shared" si="33"/>
        <v>0.14583333333333334</v>
      </c>
      <c r="Z153" s="31"/>
      <c r="AA153" s="31"/>
      <c r="AB153">
        <v>8</v>
      </c>
      <c r="AC153" s="31">
        <f t="shared" si="34"/>
        <v>92</v>
      </c>
      <c r="AD153" s="33">
        <f t="shared" si="35"/>
        <v>0.92</v>
      </c>
    </row>
    <row r="154" spans="1:30" x14ac:dyDescent="0.3">
      <c r="A154">
        <v>4500</v>
      </c>
      <c r="B154">
        <v>25</v>
      </c>
      <c r="W154" s="30"/>
      <c r="X154">
        <v>342</v>
      </c>
      <c r="Y154" s="32">
        <f t="shared" si="33"/>
        <v>0.1484375</v>
      </c>
      <c r="Z154" s="31"/>
      <c r="AA154" s="31"/>
      <c r="AB154">
        <v>4</v>
      </c>
      <c r="AC154" s="31">
        <f t="shared" si="34"/>
        <v>96</v>
      </c>
      <c r="AD154" s="33">
        <f t="shared" si="35"/>
        <v>0.96</v>
      </c>
    </row>
    <row r="155" spans="1:30" x14ac:dyDescent="0.3">
      <c r="A155" s="4">
        <v>5000</v>
      </c>
      <c r="B155" s="4">
        <v>25</v>
      </c>
      <c r="C155">
        <v>297</v>
      </c>
      <c r="D155">
        <v>9</v>
      </c>
      <c r="E155">
        <v>276</v>
      </c>
      <c r="F155">
        <v>5</v>
      </c>
      <c r="G155">
        <v>346</v>
      </c>
      <c r="H155">
        <v>7</v>
      </c>
      <c r="I155">
        <v>325</v>
      </c>
      <c r="J155">
        <v>7</v>
      </c>
      <c r="K155">
        <v>295</v>
      </c>
      <c r="L155">
        <v>6</v>
      </c>
      <c r="M155">
        <v>324</v>
      </c>
      <c r="N155">
        <v>5</v>
      </c>
      <c r="O155">
        <v>336</v>
      </c>
      <c r="P155">
        <v>5</v>
      </c>
      <c r="Q155">
        <v>336</v>
      </c>
      <c r="R155">
        <v>8</v>
      </c>
      <c r="S155">
        <v>342</v>
      </c>
      <c r="T155">
        <v>4</v>
      </c>
      <c r="U155">
        <v>329</v>
      </c>
      <c r="V155">
        <v>5</v>
      </c>
      <c r="W155" s="30"/>
      <c r="X155">
        <v>329</v>
      </c>
      <c r="Y155" s="32">
        <f t="shared" si="33"/>
        <v>0.1427951388888889</v>
      </c>
      <c r="Z155" s="31"/>
      <c r="AA155" s="31"/>
      <c r="AB155">
        <v>5</v>
      </c>
      <c r="AC155" s="31">
        <f t="shared" si="34"/>
        <v>95</v>
      </c>
      <c r="AD155" s="33">
        <f t="shared" si="35"/>
        <v>0.95</v>
      </c>
    </row>
    <row r="156" spans="1:30" x14ac:dyDescent="0.3">
      <c r="A156">
        <v>5500</v>
      </c>
      <c r="B156">
        <v>25</v>
      </c>
      <c r="W156" s="30">
        <f>STDEV(X146:X155)</f>
        <v>23.286619906432676</v>
      </c>
      <c r="X156" s="31">
        <f>AVERAGE(X146:X155)</f>
        <v>320.60000000000002</v>
      </c>
      <c r="Y156" s="31"/>
      <c r="Z156" s="31"/>
      <c r="AA156" s="31"/>
      <c r="AB156" s="31"/>
      <c r="AC156" s="31"/>
      <c r="AD156" s="34"/>
    </row>
    <row r="157" spans="1:30" ht="15" thickBot="1" x14ac:dyDescent="0.35">
      <c r="A157">
        <v>6000</v>
      </c>
      <c r="B157">
        <v>25</v>
      </c>
      <c r="W157" s="35">
        <f>W156/2304</f>
        <v>1.0107039889944738E-2</v>
      </c>
      <c r="X157" s="36">
        <f>X156/2304</f>
        <v>0.13914930555555557</v>
      </c>
      <c r="Y157" s="36">
        <f>AVERAGE(Y146:Y155)</f>
        <v>0.13914930555555555</v>
      </c>
      <c r="Z157" s="36">
        <f>STDEV(Y146:Y155)</f>
        <v>1.0107039889944739E-2</v>
      </c>
      <c r="AA157" s="37"/>
      <c r="AB157" s="37"/>
      <c r="AC157" s="36">
        <f>STDEV(AD146:AD155)</f>
        <v>1.5951314818673828E-2</v>
      </c>
      <c r="AD157" s="38">
        <f>AVERAGE(AD146:AD155)</f>
        <v>0.93900000000000006</v>
      </c>
    </row>
    <row r="158" spans="1:30" x14ac:dyDescent="0.3">
      <c r="A158" s="8">
        <v>90</v>
      </c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26"/>
      <c r="X158" s="27" t="s">
        <v>8</v>
      </c>
      <c r="Y158" s="27" t="s">
        <v>40</v>
      </c>
      <c r="Z158" s="28"/>
      <c r="AA158" s="28">
        <v>100</v>
      </c>
      <c r="AB158" s="28" t="s">
        <v>41</v>
      </c>
      <c r="AC158" s="28" t="s">
        <v>42</v>
      </c>
      <c r="AD158" s="29" t="s">
        <v>33</v>
      </c>
    </row>
    <row r="159" spans="1:30" x14ac:dyDescent="0.3">
      <c r="A159">
        <v>500</v>
      </c>
      <c r="B159">
        <v>25</v>
      </c>
      <c r="W159" s="30"/>
      <c r="X159">
        <v>393</v>
      </c>
      <c r="Y159" s="32">
        <f>X159/2304</f>
        <v>0.17057291666666666</v>
      </c>
      <c r="Z159" s="31"/>
      <c r="AA159" s="31"/>
      <c r="AB159">
        <v>18</v>
      </c>
      <c r="AC159" s="31">
        <f>$AA$2-AB159</f>
        <v>82</v>
      </c>
      <c r="AD159" s="33">
        <f>AC159/$AA$2</f>
        <v>0.82</v>
      </c>
    </row>
    <row r="160" spans="1:30" x14ac:dyDescent="0.3">
      <c r="A160">
        <v>1000</v>
      </c>
      <c r="B160">
        <v>25</v>
      </c>
      <c r="W160" s="30"/>
      <c r="X160">
        <v>463</v>
      </c>
      <c r="Y160" s="32">
        <f t="shared" ref="Y160:Y168" si="36">X160/2304</f>
        <v>0.2009548611111111</v>
      </c>
      <c r="Z160" s="31"/>
      <c r="AA160" s="31"/>
      <c r="AB160">
        <v>16</v>
      </c>
      <c r="AC160" s="31">
        <f t="shared" ref="AC160:AC168" si="37">$AA$2-AB160</f>
        <v>84</v>
      </c>
      <c r="AD160" s="33">
        <f t="shared" ref="AD160:AD168" si="38">AC160/$AA$2</f>
        <v>0.84</v>
      </c>
    </row>
    <row r="161" spans="1:30" x14ac:dyDescent="0.3">
      <c r="A161">
        <v>1500</v>
      </c>
      <c r="B161">
        <v>25</v>
      </c>
      <c r="W161" s="30"/>
      <c r="X161">
        <v>442</v>
      </c>
      <c r="Y161" s="32">
        <f t="shared" si="36"/>
        <v>0.19184027777777779</v>
      </c>
      <c r="Z161" s="31"/>
      <c r="AA161" s="31"/>
      <c r="AB161">
        <v>12</v>
      </c>
      <c r="AC161" s="31">
        <f t="shared" si="37"/>
        <v>88</v>
      </c>
      <c r="AD161" s="33">
        <f t="shared" si="38"/>
        <v>0.88</v>
      </c>
    </row>
    <row r="162" spans="1:30" x14ac:dyDescent="0.3">
      <c r="A162">
        <v>2000</v>
      </c>
      <c r="B162">
        <v>25</v>
      </c>
      <c r="W162" s="30"/>
      <c r="X162">
        <v>481</v>
      </c>
      <c r="Y162" s="32">
        <f t="shared" si="36"/>
        <v>0.2087673611111111</v>
      </c>
      <c r="Z162" s="31"/>
      <c r="AA162" s="31"/>
      <c r="AB162">
        <v>21</v>
      </c>
      <c r="AC162" s="31">
        <f t="shared" si="37"/>
        <v>79</v>
      </c>
      <c r="AD162" s="33">
        <f t="shared" si="38"/>
        <v>0.79</v>
      </c>
    </row>
    <row r="163" spans="1:30" x14ac:dyDescent="0.3">
      <c r="A163">
        <v>2500</v>
      </c>
      <c r="B163">
        <v>25</v>
      </c>
      <c r="W163" s="30"/>
      <c r="X163">
        <v>379</v>
      </c>
      <c r="Y163" s="32">
        <f t="shared" si="36"/>
        <v>0.16449652777777779</v>
      </c>
      <c r="Z163" s="31"/>
      <c r="AA163" s="31"/>
      <c r="AB163">
        <v>14</v>
      </c>
      <c r="AC163" s="31">
        <f t="shared" si="37"/>
        <v>86</v>
      </c>
      <c r="AD163" s="33">
        <f t="shared" si="38"/>
        <v>0.86</v>
      </c>
    </row>
    <row r="164" spans="1:30" x14ac:dyDescent="0.3">
      <c r="A164">
        <v>3000</v>
      </c>
      <c r="B164">
        <v>25</v>
      </c>
      <c r="W164" s="30"/>
      <c r="X164">
        <v>461</v>
      </c>
      <c r="Y164" s="32">
        <f t="shared" si="36"/>
        <v>0.20008680555555555</v>
      </c>
      <c r="Z164" s="31"/>
      <c r="AA164" s="31"/>
      <c r="AB164">
        <v>26</v>
      </c>
      <c r="AC164" s="31">
        <f t="shared" si="37"/>
        <v>74</v>
      </c>
      <c r="AD164" s="33">
        <f t="shared" si="38"/>
        <v>0.74</v>
      </c>
    </row>
    <row r="165" spans="1:30" x14ac:dyDescent="0.3">
      <c r="A165">
        <v>3500</v>
      </c>
      <c r="B165">
        <v>25</v>
      </c>
      <c r="W165" s="30"/>
      <c r="X165">
        <v>405</v>
      </c>
      <c r="Y165" s="32">
        <f t="shared" si="36"/>
        <v>0.17578125</v>
      </c>
      <c r="Z165" s="31"/>
      <c r="AA165" s="31"/>
      <c r="AB165">
        <v>14</v>
      </c>
      <c r="AC165" s="31">
        <f t="shared" si="37"/>
        <v>86</v>
      </c>
      <c r="AD165" s="33">
        <f t="shared" si="38"/>
        <v>0.86</v>
      </c>
    </row>
    <row r="166" spans="1:30" x14ac:dyDescent="0.3">
      <c r="A166">
        <v>4000</v>
      </c>
      <c r="B166">
        <v>25</v>
      </c>
      <c r="W166" s="30"/>
      <c r="X166">
        <v>444</v>
      </c>
      <c r="Y166" s="32">
        <f t="shared" si="36"/>
        <v>0.19270833333333334</v>
      </c>
      <c r="Z166" s="31"/>
      <c r="AA166" s="31"/>
      <c r="AB166">
        <v>17</v>
      </c>
      <c r="AC166" s="31">
        <f t="shared" si="37"/>
        <v>83</v>
      </c>
      <c r="AD166" s="33">
        <f t="shared" si="38"/>
        <v>0.83</v>
      </c>
    </row>
    <row r="167" spans="1:30" x14ac:dyDescent="0.3">
      <c r="A167">
        <v>4500</v>
      </c>
      <c r="B167">
        <v>25</v>
      </c>
      <c r="W167" s="30"/>
      <c r="X167">
        <v>422</v>
      </c>
      <c r="Y167" s="32">
        <f t="shared" si="36"/>
        <v>0.18315972222222221</v>
      </c>
      <c r="Z167" s="31"/>
      <c r="AA167" s="31"/>
      <c r="AB167">
        <v>25</v>
      </c>
      <c r="AC167" s="31">
        <f t="shared" si="37"/>
        <v>75</v>
      </c>
      <c r="AD167" s="33">
        <f t="shared" si="38"/>
        <v>0.75</v>
      </c>
    </row>
    <row r="168" spans="1:30" x14ac:dyDescent="0.3">
      <c r="A168" s="4">
        <v>5000</v>
      </c>
      <c r="B168" s="4">
        <v>25</v>
      </c>
      <c r="C168">
        <v>393</v>
      </c>
      <c r="D168">
        <v>18</v>
      </c>
      <c r="E168">
        <v>463</v>
      </c>
      <c r="F168">
        <v>16</v>
      </c>
      <c r="G168">
        <v>442</v>
      </c>
      <c r="H168">
        <v>12</v>
      </c>
      <c r="I168">
        <v>481</v>
      </c>
      <c r="J168">
        <v>21</v>
      </c>
      <c r="K168">
        <v>379</v>
      </c>
      <c r="L168">
        <v>14</v>
      </c>
      <c r="M168">
        <v>461</v>
      </c>
      <c r="N168">
        <v>26</v>
      </c>
      <c r="O168">
        <v>405</v>
      </c>
      <c r="P168">
        <v>14</v>
      </c>
      <c r="Q168">
        <v>444</v>
      </c>
      <c r="R168">
        <v>17</v>
      </c>
      <c r="S168">
        <v>422</v>
      </c>
      <c r="T168">
        <v>25</v>
      </c>
      <c r="U168">
        <v>383</v>
      </c>
      <c r="V168">
        <v>18</v>
      </c>
      <c r="W168" s="30"/>
      <c r="X168">
        <v>383</v>
      </c>
      <c r="Y168" s="32">
        <f t="shared" si="36"/>
        <v>0.1662326388888889</v>
      </c>
      <c r="Z168" s="31"/>
      <c r="AA168" s="31"/>
      <c r="AB168">
        <v>18</v>
      </c>
      <c r="AC168" s="31">
        <f t="shared" si="37"/>
        <v>82</v>
      </c>
      <c r="AD168" s="33">
        <f t="shared" si="38"/>
        <v>0.82</v>
      </c>
    </row>
    <row r="169" spans="1:30" x14ac:dyDescent="0.3">
      <c r="A169">
        <v>5500</v>
      </c>
      <c r="B169">
        <v>25</v>
      </c>
      <c r="W169" s="30">
        <f>STDEV(X159:X168)</f>
        <v>36.187935374467919</v>
      </c>
      <c r="X169" s="31">
        <f>AVERAGE(X159:X168)</f>
        <v>427.3</v>
      </c>
      <c r="Y169" s="31"/>
      <c r="Z169" s="31"/>
      <c r="AA169" s="31"/>
      <c r="AB169" s="31"/>
      <c r="AC169" s="31"/>
      <c r="AD169" s="34"/>
    </row>
    <row r="170" spans="1:30" ht="15" thickBot="1" x14ac:dyDescent="0.35">
      <c r="A170">
        <v>6000</v>
      </c>
      <c r="B170">
        <v>25</v>
      </c>
      <c r="W170" s="35">
        <f>W169/2304</f>
        <v>1.5706569172946147E-2</v>
      </c>
      <c r="X170" s="36">
        <f>X169/2304</f>
        <v>0.18546006944444446</v>
      </c>
      <c r="Y170" s="36">
        <f>AVERAGE(Y159:Y168)</f>
        <v>0.18546006944444443</v>
      </c>
      <c r="Z170" s="36">
        <f>STDEV(Y159:Y168)</f>
        <v>1.5706569172946144E-2</v>
      </c>
      <c r="AA170" s="37"/>
      <c r="AB170" s="37"/>
      <c r="AC170" s="36">
        <f>STDEV(AD159:AD168)</f>
        <v>4.6535530034110019E-2</v>
      </c>
      <c r="AD170" s="38">
        <f>AVERAGE(AD159:AD168)</f>
        <v>0.81900000000000017</v>
      </c>
    </row>
    <row r="171" spans="1:30" x14ac:dyDescent="0.3">
      <c r="A171" s="8">
        <v>120</v>
      </c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26"/>
      <c r="X171" s="27" t="s">
        <v>8</v>
      </c>
      <c r="Y171" s="27" t="s">
        <v>40</v>
      </c>
      <c r="Z171" s="28"/>
      <c r="AA171" s="28">
        <v>100</v>
      </c>
      <c r="AB171" s="28" t="s">
        <v>41</v>
      </c>
      <c r="AC171" s="28" t="s">
        <v>42</v>
      </c>
      <c r="AD171" s="29" t="s">
        <v>33</v>
      </c>
    </row>
    <row r="172" spans="1:30" x14ac:dyDescent="0.3">
      <c r="A172">
        <v>500</v>
      </c>
      <c r="B172">
        <v>25</v>
      </c>
      <c r="W172" s="30"/>
      <c r="X172">
        <v>480</v>
      </c>
      <c r="Y172" s="32">
        <f>X172/2304</f>
        <v>0.20833333333333334</v>
      </c>
      <c r="Z172" s="31"/>
      <c r="AA172" s="31"/>
      <c r="AB172">
        <v>17</v>
      </c>
      <c r="AC172" s="31">
        <f>$AA$2-AB172</f>
        <v>83</v>
      </c>
      <c r="AD172" s="33">
        <f>AC172/$AA$2</f>
        <v>0.83</v>
      </c>
    </row>
    <row r="173" spans="1:30" x14ac:dyDescent="0.3">
      <c r="A173">
        <v>1000</v>
      </c>
      <c r="B173">
        <v>25</v>
      </c>
      <c r="W173" s="30"/>
      <c r="X173">
        <v>468</v>
      </c>
      <c r="Y173" s="32">
        <f t="shared" ref="Y173:Y181" si="39">X173/2304</f>
        <v>0.203125</v>
      </c>
      <c r="Z173" s="31"/>
      <c r="AA173" s="31"/>
      <c r="AB173">
        <v>18</v>
      </c>
      <c r="AC173" s="31">
        <f t="shared" ref="AC173:AC181" si="40">$AA$2-AB173</f>
        <v>82</v>
      </c>
      <c r="AD173" s="33">
        <f t="shared" ref="AD173:AD181" si="41">AC173/$AA$2</f>
        <v>0.82</v>
      </c>
    </row>
    <row r="174" spans="1:30" x14ac:dyDescent="0.3">
      <c r="A174">
        <v>1500</v>
      </c>
      <c r="B174">
        <v>25</v>
      </c>
      <c r="W174" s="30"/>
      <c r="X174">
        <v>501</v>
      </c>
      <c r="Y174" s="32">
        <f t="shared" si="39"/>
        <v>0.21744791666666666</v>
      </c>
      <c r="Z174" s="31"/>
      <c r="AA174" s="31"/>
      <c r="AB174">
        <v>17</v>
      </c>
      <c r="AC174" s="31">
        <f t="shared" si="40"/>
        <v>83</v>
      </c>
      <c r="AD174" s="33">
        <f t="shared" si="41"/>
        <v>0.83</v>
      </c>
    </row>
    <row r="175" spans="1:30" x14ac:dyDescent="0.3">
      <c r="A175">
        <v>2000</v>
      </c>
      <c r="B175">
        <v>25</v>
      </c>
      <c r="W175" s="30"/>
      <c r="X175">
        <v>522</v>
      </c>
      <c r="Y175" s="32">
        <f t="shared" si="39"/>
        <v>0.2265625</v>
      </c>
      <c r="Z175" s="31"/>
      <c r="AA175" s="31"/>
      <c r="AB175">
        <v>15</v>
      </c>
      <c r="AC175" s="31">
        <f t="shared" si="40"/>
        <v>85</v>
      </c>
      <c r="AD175" s="33">
        <f t="shared" si="41"/>
        <v>0.85</v>
      </c>
    </row>
    <row r="176" spans="1:30" x14ac:dyDescent="0.3">
      <c r="A176">
        <v>2500</v>
      </c>
      <c r="B176">
        <v>25</v>
      </c>
      <c r="W176" s="30"/>
      <c r="X176">
        <v>482</v>
      </c>
      <c r="Y176" s="32">
        <f t="shared" si="39"/>
        <v>0.2092013888888889</v>
      </c>
      <c r="Z176" s="31"/>
      <c r="AA176" s="31"/>
      <c r="AB176">
        <v>24</v>
      </c>
      <c r="AC176" s="31">
        <f t="shared" si="40"/>
        <v>76</v>
      </c>
      <c r="AD176" s="33">
        <f t="shared" si="41"/>
        <v>0.76</v>
      </c>
    </row>
    <row r="177" spans="1:30" x14ac:dyDescent="0.3">
      <c r="A177">
        <v>3000</v>
      </c>
      <c r="B177">
        <v>25</v>
      </c>
      <c r="W177" s="30"/>
      <c r="X177">
        <v>518</v>
      </c>
      <c r="Y177" s="32">
        <f t="shared" si="39"/>
        <v>0.2248263888888889</v>
      </c>
      <c r="Z177" s="31"/>
      <c r="AA177" s="31"/>
      <c r="AB177">
        <v>25</v>
      </c>
      <c r="AC177" s="31">
        <f t="shared" si="40"/>
        <v>75</v>
      </c>
      <c r="AD177" s="33">
        <f t="shared" si="41"/>
        <v>0.75</v>
      </c>
    </row>
    <row r="178" spans="1:30" x14ac:dyDescent="0.3">
      <c r="A178">
        <v>3500</v>
      </c>
      <c r="B178">
        <v>25</v>
      </c>
      <c r="W178" s="30"/>
      <c r="X178">
        <v>523</v>
      </c>
      <c r="Y178" s="32">
        <f t="shared" si="39"/>
        <v>0.22699652777777779</v>
      </c>
      <c r="Z178" s="31"/>
      <c r="AA178" s="31"/>
      <c r="AB178">
        <v>28</v>
      </c>
      <c r="AC178" s="31">
        <f t="shared" si="40"/>
        <v>72</v>
      </c>
      <c r="AD178" s="33">
        <f t="shared" si="41"/>
        <v>0.72</v>
      </c>
    </row>
    <row r="179" spans="1:30" x14ac:dyDescent="0.3">
      <c r="A179">
        <v>4000</v>
      </c>
      <c r="B179">
        <v>25</v>
      </c>
      <c r="W179" s="30"/>
      <c r="X179">
        <v>491</v>
      </c>
      <c r="Y179" s="32">
        <f t="shared" si="39"/>
        <v>0.2131076388888889</v>
      </c>
      <c r="Z179" s="31"/>
      <c r="AA179" s="31"/>
      <c r="AB179">
        <v>20</v>
      </c>
      <c r="AC179" s="31">
        <f t="shared" si="40"/>
        <v>80</v>
      </c>
      <c r="AD179" s="33">
        <f t="shared" si="41"/>
        <v>0.8</v>
      </c>
    </row>
    <row r="180" spans="1:30" x14ac:dyDescent="0.3">
      <c r="A180">
        <v>4500</v>
      </c>
      <c r="B180">
        <v>25</v>
      </c>
      <c r="W180" s="30"/>
      <c r="X180">
        <v>499</v>
      </c>
      <c r="Y180" s="32">
        <f t="shared" si="39"/>
        <v>0.2165798611111111</v>
      </c>
      <c r="Z180" s="31"/>
      <c r="AA180" s="31"/>
      <c r="AB180">
        <v>21</v>
      </c>
      <c r="AC180" s="31">
        <f t="shared" si="40"/>
        <v>79</v>
      </c>
      <c r="AD180" s="33">
        <f t="shared" si="41"/>
        <v>0.79</v>
      </c>
    </row>
    <row r="181" spans="1:30" x14ac:dyDescent="0.3">
      <c r="A181" s="4">
        <v>5000</v>
      </c>
      <c r="B181" s="4">
        <v>25</v>
      </c>
      <c r="C181">
        <v>480</v>
      </c>
      <c r="D181">
        <v>17</v>
      </c>
      <c r="E181">
        <v>468</v>
      </c>
      <c r="F181">
        <v>18</v>
      </c>
      <c r="G181">
        <v>501</v>
      </c>
      <c r="H181">
        <v>17</v>
      </c>
      <c r="I181">
        <v>522</v>
      </c>
      <c r="J181">
        <v>15</v>
      </c>
      <c r="K181">
        <v>482</v>
      </c>
      <c r="L181">
        <v>24</v>
      </c>
      <c r="M181">
        <v>518</v>
      </c>
      <c r="N181">
        <v>25</v>
      </c>
      <c r="O181">
        <v>523</v>
      </c>
      <c r="P181">
        <v>28</v>
      </c>
      <c r="Q181">
        <v>491</v>
      </c>
      <c r="R181">
        <v>20</v>
      </c>
      <c r="S181">
        <v>499</v>
      </c>
      <c r="T181">
        <v>21</v>
      </c>
      <c r="U181">
        <v>463</v>
      </c>
      <c r="V181">
        <v>21</v>
      </c>
      <c r="W181" s="30"/>
      <c r="X181">
        <v>463</v>
      </c>
      <c r="Y181" s="32">
        <f t="shared" si="39"/>
        <v>0.2009548611111111</v>
      </c>
      <c r="Z181" s="31"/>
      <c r="AA181" s="31"/>
      <c r="AB181">
        <v>21</v>
      </c>
      <c r="AC181" s="31">
        <f t="shared" si="40"/>
        <v>79</v>
      </c>
      <c r="AD181" s="33">
        <f t="shared" si="41"/>
        <v>0.79</v>
      </c>
    </row>
    <row r="182" spans="1:30" x14ac:dyDescent="0.3">
      <c r="A182">
        <v>5500</v>
      </c>
      <c r="B182">
        <v>25</v>
      </c>
      <c r="W182" s="30">
        <f>STDEV(X172:X181)</f>
        <v>21.746264046957585</v>
      </c>
      <c r="X182" s="31">
        <f>AVERAGE(X172:X181)</f>
        <v>494.7</v>
      </c>
      <c r="Y182" s="31"/>
      <c r="Z182" s="31"/>
      <c r="AA182" s="31"/>
      <c r="AB182" s="31"/>
      <c r="AC182" s="31"/>
      <c r="AD182" s="34"/>
    </row>
    <row r="183" spans="1:30" ht="15" thickBot="1" x14ac:dyDescent="0.35">
      <c r="A183">
        <v>6000</v>
      </c>
      <c r="B183">
        <v>25</v>
      </c>
      <c r="W183" s="35">
        <f>W182/2304</f>
        <v>9.4384826592697844E-3</v>
      </c>
      <c r="X183" s="36">
        <f>X182/2304</f>
        <v>0.21471354166666667</v>
      </c>
      <c r="Y183" s="36">
        <f>AVERAGE(Y172:Y181)</f>
        <v>0.21471354166666665</v>
      </c>
      <c r="Z183" s="36">
        <f>STDEV(Y172:Y181)</f>
        <v>9.4384826592697861E-3</v>
      </c>
      <c r="AA183" s="37"/>
      <c r="AB183" s="37"/>
      <c r="AC183" s="36">
        <f>STDEV(AD172:AD181)</f>
        <v>4.0879225911349036E-2</v>
      </c>
      <c r="AD183" s="38">
        <f>AVERAGE(AD172:AD181)</f>
        <v>0.79399999999999993</v>
      </c>
    </row>
    <row r="184" spans="1:30" x14ac:dyDescent="0.3">
      <c r="A184" s="10" t="s">
        <v>24</v>
      </c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26"/>
      <c r="X184" s="27" t="s">
        <v>8</v>
      </c>
      <c r="Y184" s="27" t="s">
        <v>40</v>
      </c>
      <c r="Z184" s="28"/>
      <c r="AA184" s="28">
        <v>100</v>
      </c>
      <c r="AB184" s="28" t="s">
        <v>41</v>
      </c>
      <c r="AC184" s="28" t="s">
        <v>42</v>
      </c>
      <c r="AD184" s="29" t="s">
        <v>33</v>
      </c>
    </row>
    <row r="185" spans="1:30" x14ac:dyDescent="0.3">
      <c r="A185">
        <v>500</v>
      </c>
      <c r="B185">
        <v>25</v>
      </c>
      <c r="W185" s="30"/>
      <c r="X185">
        <v>969</v>
      </c>
      <c r="Y185" s="32">
        <f>X185/2304</f>
        <v>0.42057291666666669</v>
      </c>
      <c r="Z185" s="31"/>
      <c r="AA185" s="31"/>
      <c r="AB185">
        <v>81</v>
      </c>
      <c r="AC185" s="31">
        <f>$AA$2-AB185</f>
        <v>19</v>
      </c>
      <c r="AD185" s="33">
        <f>AC185/$AA$2</f>
        <v>0.19</v>
      </c>
    </row>
    <row r="186" spans="1:30" x14ac:dyDescent="0.3">
      <c r="A186">
        <v>1000</v>
      </c>
      <c r="B186">
        <v>25</v>
      </c>
      <c r="W186" s="30"/>
      <c r="X186">
        <v>960</v>
      </c>
      <c r="Y186" s="32">
        <f t="shared" ref="Y186:Y194" si="42">X186/2304</f>
        <v>0.41666666666666669</v>
      </c>
      <c r="Z186" s="31"/>
      <c r="AA186" s="31"/>
      <c r="AB186">
        <v>79</v>
      </c>
      <c r="AC186" s="31">
        <f t="shared" ref="AC186:AC194" si="43">$AA$2-AB186</f>
        <v>21</v>
      </c>
      <c r="AD186" s="33">
        <f t="shared" ref="AD186:AD194" si="44">AC186/$AA$2</f>
        <v>0.21</v>
      </c>
    </row>
    <row r="187" spans="1:30" x14ac:dyDescent="0.3">
      <c r="A187">
        <v>1500</v>
      </c>
      <c r="B187">
        <v>25</v>
      </c>
      <c r="W187" s="30"/>
      <c r="X187">
        <v>980</v>
      </c>
      <c r="Y187" s="32">
        <f t="shared" si="42"/>
        <v>0.42534722222222221</v>
      </c>
      <c r="Z187" s="31"/>
      <c r="AA187" s="31"/>
      <c r="AB187">
        <v>84</v>
      </c>
      <c r="AC187" s="31">
        <f t="shared" si="43"/>
        <v>16</v>
      </c>
      <c r="AD187" s="33">
        <f t="shared" si="44"/>
        <v>0.16</v>
      </c>
    </row>
    <row r="188" spans="1:30" x14ac:dyDescent="0.3">
      <c r="A188">
        <v>2000</v>
      </c>
      <c r="B188">
        <v>25</v>
      </c>
      <c r="W188" s="30"/>
      <c r="X188">
        <v>954</v>
      </c>
      <c r="Y188" s="32">
        <f t="shared" si="42"/>
        <v>0.4140625</v>
      </c>
      <c r="Z188" s="31"/>
      <c r="AA188" s="31"/>
      <c r="AB188">
        <v>70</v>
      </c>
      <c r="AC188" s="31">
        <f t="shared" si="43"/>
        <v>30</v>
      </c>
      <c r="AD188" s="33">
        <f t="shared" si="44"/>
        <v>0.3</v>
      </c>
    </row>
    <row r="189" spans="1:30" x14ac:dyDescent="0.3">
      <c r="A189">
        <v>2500</v>
      </c>
      <c r="B189">
        <v>25</v>
      </c>
      <c r="W189" s="30"/>
      <c r="X189">
        <v>962</v>
      </c>
      <c r="Y189" s="32">
        <f t="shared" si="42"/>
        <v>0.41753472222222221</v>
      </c>
      <c r="Z189" s="31"/>
      <c r="AA189" s="31"/>
      <c r="AB189">
        <v>76</v>
      </c>
      <c r="AC189" s="31">
        <f t="shared" si="43"/>
        <v>24</v>
      </c>
      <c r="AD189" s="33">
        <f t="shared" si="44"/>
        <v>0.24</v>
      </c>
    </row>
    <row r="190" spans="1:30" x14ac:dyDescent="0.3">
      <c r="A190">
        <v>3000</v>
      </c>
      <c r="B190">
        <v>25</v>
      </c>
      <c r="W190" s="30"/>
      <c r="X190">
        <v>971</v>
      </c>
      <c r="Y190" s="32">
        <f t="shared" si="42"/>
        <v>0.42144097222222221</v>
      </c>
      <c r="Z190" s="31"/>
      <c r="AA190" s="31"/>
      <c r="AB190">
        <v>83</v>
      </c>
      <c r="AC190" s="31">
        <f t="shared" si="43"/>
        <v>17</v>
      </c>
      <c r="AD190" s="33">
        <f t="shared" si="44"/>
        <v>0.17</v>
      </c>
    </row>
    <row r="191" spans="1:30" x14ac:dyDescent="0.3">
      <c r="A191">
        <v>3500</v>
      </c>
      <c r="B191">
        <v>25</v>
      </c>
      <c r="W191" s="30"/>
      <c r="X191">
        <v>934</v>
      </c>
      <c r="Y191" s="32">
        <f t="shared" si="42"/>
        <v>0.40538194444444442</v>
      </c>
      <c r="Z191" s="31"/>
      <c r="AA191" s="31"/>
      <c r="AB191">
        <v>82</v>
      </c>
      <c r="AC191" s="31">
        <f t="shared" si="43"/>
        <v>18</v>
      </c>
      <c r="AD191" s="33">
        <f t="shared" si="44"/>
        <v>0.18</v>
      </c>
    </row>
    <row r="192" spans="1:30" x14ac:dyDescent="0.3">
      <c r="A192">
        <v>4000</v>
      </c>
      <c r="B192">
        <v>25</v>
      </c>
      <c r="W192" s="30"/>
      <c r="X192">
        <v>1002</v>
      </c>
      <c r="Y192" s="32">
        <f t="shared" si="42"/>
        <v>0.43489583333333331</v>
      </c>
      <c r="Z192" s="31"/>
      <c r="AA192" s="31"/>
      <c r="AB192">
        <v>84</v>
      </c>
      <c r="AC192" s="31">
        <f t="shared" si="43"/>
        <v>16</v>
      </c>
      <c r="AD192" s="33">
        <f t="shared" si="44"/>
        <v>0.16</v>
      </c>
    </row>
    <row r="193" spans="1:30" x14ac:dyDescent="0.3">
      <c r="A193">
        <v>4500</v>
      </c>
      <c r="B193">
        <v>25</v>
      </c>
      <c r="W193" s="30"/>
      <c r="X193">
        <v>1002</v>
      </c>
      <c r="Y193" s="32">
        <f t="shared" si="42"/>
        <v>0.43489583333333331</v>
      </c>
      <c r="Z193" s="31"/>
      <c r="AA193" s="31"/>
      <c r="AB193">
        <v>73</v>
      </c>
      <c r="AC193" s="31">
        <f t="shared" si="43"/>
        <v>27</v>
      </c>
      <c r="AD193" s="33">
        <f t="shared" si="44"/>
        <v>0.27</v>
      </c>
    </row>
    <row r="194" spans="1:30" x14ac:dyDescent="0.3">
      <c r="A194" s="4">
        <v>5000</v>
      </c>
      <c r="B194" s="4">
        <v>25</v>
      </c>
      <c r="C194">
        <v>969</v>
      </c>
      <c r="D194">
        <v>81</v>
      </c>
      <c r="E194">
        <v>960</v>
      </c>
      <c r="F194">
        <v>79</v>
      </c>
      <c r="G194">
        <v>980</v>
      </c>
      <c r="H194">
        <v>84</v>
      </c>
      <c r="I194">
        <v>954</v>
      </c>
      <c r="J194">
        <v>70</v>
      </c>
      <c r="K194">
        <v>962</v>
      </c>
      <c r="L194">
        <v>76</v>
      </c>
      <c r="M194">
        <v>971</v>
      </c>
      <c r="N194">
        <v>83</v>
      </c>
      <c r="O194">
        <v>934</v>
      </c>
      <c r="P194">
        <v>82</v>
      </c>
      <c r="Q194">
        <v>1002</v>
      </c>
      <c r="R194">
        <v>84</v>
      </c>
      <c r="S194">
        <v>1002</v>
      </c>
      <c r="T194">
        <v>73</v>
      </c>
      <c r="U194">
        <v>951</v>
      </c>
      <c r="V194">
        <v>85</v>
      </c>
      <c r="W194" s="30"/>
      <c r="X194">
        <v>951</v>
      </c>
      <c r="Y194" s="32">
        <f t="shared" si="42"/>
        <v>0.41276041666666669</v>
      </c>
      <c r="Z194" s="31"/>
      <c r="AA194" s="31"/>
      <c r="AB194">
        <v>85</v>
      </c>
      <c r="AC194" s="31">
        <f t="shared" si="43"/>
        <v>15</v>
      </c>
      <c r="AD194" s="33">
        <f t="shared" si="44"/>
        <v>0.15</v>
      </c>
    </row>
    <row r="195" spans="1:30" x14ac:dyDescent="0.3">
      <c r="A195">
        <v>5500</v>
      </c>
      <c r="B195">
        <v>25</v>
      </c>
      <c r="W195" s="30">
        <f>STDEV(X185:X194)</f>
        <v>21.614038647755461</v>
      </c>
      <c r="X195" s="31">
        <f>AVERAGE(X185:X194)</f>
        <v>968.5</v>
      </c>
      <c r="Y195" s="31"/>
      <c r="Z195" s="31"/>
      <c r="AA195" s="31"/>
      <c r="AB195" s="31"/>
      <c r="AC195" s="31"/>
      <c r="AD195" s="34"/>
    </row>
    <row r="196" spans="1:30" ht="15" thickBot="1" x14ac:dyDescent="0.35">
      <c r="A196">
        <v>6000</v>
      </c>
      <c r="B196">
        <v>25</v>
      </c>
      <c r="W196" s="35">
        <f>W195/2304</f>
        <v>9.3810931630883068E-3</v>
      </c>
      <c r="X196" s="36">
        <f>X195/2304</f>
        <v>0.42035590277777779</v>
      </c>
      <c r="Y196" s="36">
        <f>AVERAGE(Y185:Y194)</f>
        <v>0.42035590277777785</v>
      </c>
      <c r="Z196" s="36">
        <f>STDEV(Y185:Y194)</f>
        <v>9.3810931630883016E-3</v>
      </c>
      <c r="AA196" s="37"/>
      <c r="AB196" s="37"/>
      <c r="AC196" s="36">
        <f>STDEV(AD185:AD194)</f>
        <v>5.1218486246016111E-2</v>
      </c>
      <c r="AD196" s="38">
        <f>AVERAGE(AD185:AD194)</f>
        <v>0.20299999999999999</v>
      </c>
    </row>
    <row r="197" spans="1:30" x14ac:dyDescent="0.3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</row>
    <row r="199" spans="1:30" x14ac:dyDescent="0.3">
      <c r="D199" s="11" t="s">
        <v>25</v>
      </c>
      <c r="E199" s="11" t="s">
        <v>26</v>
      </c>
      <c r="F199" s="12"/>
      <c r="G199" s="11" t="s">
        <v>27</v>
      </c>
    </row>
    <row r="200" spans="1:30" x14ac:dyDescent="0.3">
      <c r="C200" t="s">
        <v>28</v>
      </c>
      <c r="D200" t="s">
        <v>29</v>
      </c>
      <c r="E200" t="s">
        <v>28</v>
      </c>
      <c r="F200" t="s">
        <v>29</v>
      </c>
      <c r="G200" t="s">
        <v>28</v>
      </c>
      <c r="H200" t="s">
        <v>29</v>
      </c>
      <c r="O200" t="s">
        <v>8</v>
      </c>
      <c r="P200" t="s">
        <v>8</v>
      </c>
      <c r="Q200" t="s">
        <v>8</v>
      </c>
    </row>
    <row r="201" spans="1:30" x14ac:dyDescent="0.3">
      <c r="A201">
        <v>5000</v>
      </c>
      <c r="B201">
        <v>25</v>
      </c>
      <c r="C201">
        <v>9</v>
      </c>
      <c r="D201" s="5">
        <f t="shared" ref="D201:D210" si="45">O201/$B$208</f>
        <v>3.515625E-2</v>
      </c>
      <c r="E201">
        <v>0</v>
      </c>
      <c r="F201" s="5">
        <f t="shared" ref="F201:F210" si="46">P201/$B$208</f>
        <v>6.25E-2</v>
      </c>
      <c r="G201">
        <v>2</v>
      </c>
      <c r="H201" s="5">
        <f t="shared" ref="H201:H210" si="47">Q201/$B$208</f>
        <v>9.9392361111111105E-2</v>
      </c>
      <c r="O201">
        <v>81</v>
      </c>
      <c r="P201">
        <v>144</v>
      </c>
      <c r="Q201">
        <v>229</v>
      </c>
    </row>
    <row r="202" spans="1:30" x14ac:dyDescent="0.3">
      <c r="C202">
        <v>6</v>
      </c>
      <c r="D202" s="5">
        <f t="shared" si="45"/>
        <v>3.6892361111111112E-2</v>
      </c>
      <c r="E202">
        <v>0</v>
      </c>
      <c r="F202" s="5">
        <f t="shared" si="46"/>
        <v>5.9027777777777776E-2</v>
      </c>
      <c r="G202">
        <v>0</v>
      </c>
      <c r="H202" s="5">
        <f t="shared" si="47"/>
        <v>9.765625E-2</v>
      </c>
      <c r="O202">
        <v>85</v>
      </c>
      <c r="P202">
        <v>136</v>
      </c>
      <c r="Q202">
        <v>225</v>
      </c>
    </row>
    <row r="203" spans="1:30" x14ac:dyDescent="0.3">
      <c r="C203">
        <v>12</v>
      </c>
      <c r="D203" s="5">
        <f t="shared" si="45"/>
        <v>3.90625E-2</v>
      </c>
      <c r="E203">
        <v>0</v>
      </c>
      <c r="F203" s="5">
        <f t="shared" si="46"/>
        <v>5.46875E-2</v>
      </c>
      <c r="G203">
        <v>0</v>
      </c>
      <c r="H203" s="5">
        <f t="shared" si="47"/>
        <v>9.4618055555555552E-2</v>
      </c>
      <c r="O203">
        <v>90</v>
      </c>
      <c r="P203">
        <v>126</v>
      </c>
      <c r="Q203">
        <v>218</v>
      </c>
    </row>
    <row r="204" spans="1:30" x14ac:dyDescent="0.3">
      <c r="C204">
        <v>11</v>
      </c>
      <c r="D204" s="5">
        <f t="shared" si="45"/>
        <v>3.7326388888888888E-2</v>
      </c>
      <c r="E204">
        <v>1</v>
      </c>
      <c r="F204" s="5">
        <f t="shared" si="46"/>
        <v>5.9461805555555552E-2</v>
      </c>
      <c r="G204">
        <v>2</v>
      </c>
      <c r="H204" s="5">
        <f t="shared" si="47"/>
        <v>9.8958333333333329E-2</v>
      </c>
      <c r="O204">
        <v>86</v>
      </c>
      <c r="P204">
        <v>137</v>
      </c>
      <c r="Q204">
        <v>228</v>
      </c>
    </row>
    <row r="205" spans="1:30" x14ac:dyDescent="0.3">
      <c r="C205">
        <v>15</v>
      </c>
      <c r="D205" s="5">
        <f t="shared" si="45"/>
        <v>3.6024305555555552E-2</v>
      </c>
      <c r="E205">
        <v>1</v>
      </c>
      <c r="F205" s="5">
        <f t="shared" si="46"/>
        <v>5.2951388888888888E-2</v>
      </c>
      <c r="G205">
        <v>0</v>
      </c>
      <c r="H205" s="5">
        <f t="shared" si="47"/>
        <v>9.8524305555555552E-2</v>
      </c>
      <c r="O205">
        <v>83</v>
      </c>
      <c r="P205">
        <v>122</v>
      </c>
      <c r="Q205">
        <v>227</v>
      </c>
    </row>
    <row r="206" spans="1:30" x14ac:dyDescent="0.3">
      <c r="A206" t="s">
        <v>30</v>
      </c>
      <c r="B206">
        <f>48*48</f>
        <v>2304</v>
      </c>
      <c r="C206">
        <v>9</v>
      </c>
      <c r="D206" s="5">
        <f t="shared" si="45"/>
        <v>3.5590277777777776E-2</v>
      </c>
      <c r="E206">
        <v>0</v>
      </c>
      <c r="F206" s="5">
        <f t="shared" si="46"/>
        <v>5.5121527777777776E-2</v>
      </c>
      <c r="G206">
        <v>3</v>
      </c>
      <c r="H206" s="5">
        <f t="shared" si="47"/>
        <v>8.0295138888888895E-2</v>
      </c>
      <c r="O206">
        <v>82</v>
      </c>
      <c r="P206">
        <v>127</v>
      </c>
      <c r="Q206">
        <v>185</v>
      </c>
    </row>
    <row r="207" spans="1:30" x14ac:dyDescent="0.3">
      <c r="A207" t="s">
        <v>31</v>
      </c>
      <c r="B207">
        <v>100</v>
      </c>
      <c r="C207">
        <v>11</v>
      </c>
      <c r="D207" s="5">
        <f t="shared" si="45"/>
        <v>3.6458333333333336E-2</v>
      </c>
      <c r="E207">
        <v>2</v>
      </c>
      <c r="F207" s="5">
        <f t="shared" si="46"/>
        <v>5.9461805555555552E-2</v>
      </c>
      <c r="G207">
        <v>0</v>
      </c>
      <c r="H207" s="5">
        <f t="shared" si="47"/>
        <v>0.1015625</v>
      </c>
      <c r="O207">
        <v>84</v>
      </c>
      <c r="P207">
        <v>137</v>
      </c>
      <c r="Q207">
        <v>234</v>
      </c>
    </row>
    <row r="208" spans="1:30" x14ac:dyDescent="0.3">
      <c r="B208">
        <v>2304</v>
      </c>
      <c r="C208">
        <v>9</v>
      </c>
      <c r="D208" s="5">
        <f t="shared" si="45"/>
        <v>3.0815972222222224E-2</v>
      </c>
      <c r="E208">
        <v>0</v>
      </c>
      <c r="F208" s="5">
        <f t="shared" si="46"/>
        <v>5.2951388888888888E-2</v>
      </c>
      <c r="G208">
        <v>4</v>
      </c>
      <c r="H208" s="5">
        <f t="shared" si="47"/>
        <v>9.9392361111111105E-2</v>
      </c>
      <c r="O208">
        <v>71</v>
      </c>
      <c r="P208">
        <v>122</v>
      </c>
      <c r="Q208">
        <v>229</v>
      </c>
    </row>
    <row r="209" spans="2:17" x14ac:dyDescent="0.3">
      <c r="C209">
        <v>9</v>
      </c>
      <c r="D209" s="5">
        <f t="shared" si="45"/>
        <v>3.8194444444444448E-2</v>
      </c>
      <c r="E209">
        <v>1</v>
      </c>
      <c r="F209" s="5">
        <f t="shared" si="46"/>
        <v>5.859375E-2</v>
      </c>
      <c r="G209">
        <v>1</v>
      </c>
      <c r="H209" s="5">
        <f t="shared" si="47"/>
        <v>8.984375E-2</v>
      </c>
      <c r="O209">
        <v>88</v>
      </c>
      <c r="P209">
        <v>135</v>
      </c>
      <c r="Q209">
        <v>207</v>
      </c>
    </row>
    <row r="210" spans="2:17" x14ac:dyDescent="0.3">
      <c r="C210">
        <v>12</v>
      </c>
      <c r="D210" s="5">
        <f t="shared" si="45"/>
        <v>3.125E-2</v>
      </c>
      <c r="E210">
        <v>1</v>
      </c>
      <c r="F210" s="5">
        <f t="shared" si="46"/>
        <v>6.0329861111111112E-2</v>
      </c>
      <c r="G210">
        <v>1</v>
      </c>
      <c r="H210" s="5">
        <f t="shared" si="47"/>
        <v>9.4184027777777776E-2</v>
      </c>
      <c r="O210">
        <v>72</v>
      </c>
      <c r="P210">
        <v>139</v>
      </c>
      <c r="Q210">
        <v>217</v>
      </c>
    </row>
    <row r="211" spans="2:17" x14ac:dyDescent="0.3">
      <c r="B211" t="s">
        <v>12</v>
      </c>
      <c r="C211">
        <f>SUM(C201:C210)</f>
        <v>103</v>
      </c>
      <c r="E211">
        <f>SUM(E201:E210)</f>
        <v>6</v>
      </c>
      <c r="G211">
        <f>SUM(G201:G210)</f>
        <v>13</v>
      </c>
      <c r="O211">
        <f>SUM(O201:O210)</f>
        <v>822</v>
      </c>
      <c r="P211">
        <f>SUM(P201:P210)</f>
        <v>1325</v>
      </c>
      <c r="Q211">
        <f>SUM(Q201:Q210)</f>
        <v>2199</v>
      </c>
    </row>
    <row r="212" spans="2:17" x14ac:dyDescent="0.3">
      <c r="B212" t="s">
        <v>13</v>
      </c>
      <c r="C212">
        <f>COUNT(C201:C210)</f>
        <v>10</v>
      </c>
      <c r="E212">
        <f>COUNT(E201:E210)</f>
        <v>10</v>
      </c>
      <c r="G212">
        <f>COUNT(G201:G210)</f>
        <v>10</v>
      </c>
      <c r="O212">
        <f>COUNT(O201:O210)</f>
        <v>10</v>
      </c>
      <c r="P212">
        <f>COUNT(P201:P210)</f>
        <v>10</v>
      </c>
      <c r="Q212">
        <f>COUNT(Q201:Q210)</f>
        <v>10</v>
      </c>
    </row>
    <row r="213" spans="2:17" x14ac:dyDescent="0.3">
      <c r="B213" t="s">
        <v>14</v>
      </c>
      <c r="C213" s="13">
        <f t="shared" ref="C213:H213" si="48">AVERAGE(C201:C210)</f>
        <v>10.3</v>
      </c>
      <c r="D213" s="14">
        <f t="shared" si="48"/>
        <v>3.5677083333333325E-2</v>
      </c>
      <c r="E213" s="13">
        <f t="shared" si="48"/>
        <v>0.6</v>
      </c>
      <c r="F213" s="14">
        <f t="shared" si="48"/>
        <v>5.7508680555555559E-2</v>
      </c>
      <c r="G213" s="13">
        <f t="shared" si="48"/>
        <v>1.3</v>
      </c>
      <c r="H213" s="14">
        <f t="shared" si="48"/>
        <v>9.5442708333333334E-2</v>
      </c>
      <c r="O213" s="2"/>
      <c r="P213" s="13"/>
      <c r="Q213" s="2"/>
    </row>
    <row r="214" spans="2:17" x14ac:dyDescent="0.3">
      <c r="B214" t="s">
        <v>23</v>
      </c>
      <c r="C214" s="15">
        <f t="shared" ref="C214:H214" si="49">STDEV(C201:C210)</f>
        <v>2.4517567397911035</v>
      </c>
      <c r="D214" s="16">
        <f t="shared" si="49"/>
        <v>2.712818283179218E-3</v>
      </c>
      <c r="E214" s="15">
        <f t="shared" si="49"/>
        <v>0.69920589878010109</v>
      </c>
      <c r="F214" s="16">
        <f t="shared" si="49"/>
        <v>3.3196741624953023E-3</v>
      </c>
      <c r="G214" s="15">
        <f t="shared" si="49"/>
        <v>1.4181364924121764</v>
      </c>
      <c r="H214" s="16">
        <f t="shared" si="49"/>
        <v>6.3110882571129441E-3</v>
      </c>
      <c r="O214" s="17"/>
      <c r="P214" s="15"/>
      <c r="Q214" s="17"/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807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graphs</vt:lpstr>
      <vt:lpstr>run-aa</vt:lpstr>
      <vt:lpstr>run-0a</vt:lpstr>
      <vt:lpstr>run-10a</vt:lpstr>
      <vt:lpstr>grid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AlienFish</dc:creator>
  <cp:lastModifiedBy>AlienFish</cp:lastModifiedBy>
  <cp:revision>3</cp:revision>
  <dcterms:created xsi:type="dcterms:W3CDTF">2014-11-17T00:54:52Z</dcterms:created>
  <dcterms:modified xsi:type="dcterms:W3CDTF">2014-12-07T07:35:32Z</dcterms:modified>
  <dc:language>en-US</dc:language>
</cp:coreProperties>
</file>